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Frparnet29\métiers\SGN\_Achats\2025\1 - Passation de marché\SDD\SDD\EGI\EGI-2025-0335 Faisabilité Kirguli réseau Chaleur\2 Préparation DCE\"/>
    </mc:Choice>
  </mc:AlternateContent>
  <xr:revisionPtr revIDLastSave="0" documentId="13_ncr:1_{27EAB3B3-A6E3-45DB-9546-61B81075DC5E}" xr6:coauthVersionLast="47" xr6:coauthVersionMax="47" xr10:uidLastSave="{00000000-0000-0000-0000-000000000000}"/>
  <bookViews>
    <workbookView xWindow="-120" yWindow="-120" windowWidth="38640" windowHeight="21120" tabRatio="707" activeTab="5" xr2:uid="{00000000-000D-0000-FFFF-FFFF00000000}"/>
  </bookViews>
  <sheets>
    <sheet name="EGI-2025-0335 DPGFTranche Ferme" sheetId="32" r:id="rId1"/>
    <sheet name="EGI-2025-0335 Tranche OPT1" sheetId="33" r:id="rId2"/>
    <sheet name="EGI-2025-0335 Tranche OPT2" sheetId="34" r:id="rId3"/>
    <sheet name="EGI-2025-0335 Tranche OPT3" sheetId="35" r:id="rId4"/>
    <sheet name="EGI-2025-0335 Tranche OPT4" sheetId="36" r:id="rId5"/>
    <sheet name="EGI-2025-0335 Stynhèse" sheetId="37" r:id="rId6"/>
  </sheets>
  <definedNames>
    <definedName name="_Toc25250064" localSheetId="0">'EGI-2025-0335 DPGFTranche Ferme'!$C$26</definedName>
    <definedName name="_Toc25250064" localSheetId="5">'EGI-2025-0335 Stynhèse'!#REF!</definedName>
    <definedName name="_Toc25250064" localSheetId="1">'EGI-2025-0335 Tranche OPT1'!$C$26</definedName>
    <definedName name="_Toc25250064" localSheetId="2">'EGI-2025-0335 Tranche OPT2'!$C$26</definedName>
    <definedName name="_Toc25250064" localSheetId="3">'EGI-2025-0335 Tranche OPT3'!$C$26</definedName>
    <definedName name="_Toc25250064" localSheetId="4">'EGI-2025-0335 Tranche OPT4'!$C$26</definedName>
    <definedName name="_Toc25250065" localSheetId="0">'EGI-2025-0335 DPGFTranche Ferme'!#REF!</definedName>
    <definedName name="_Toc25250065" localSheetId="5">'EGI-2025-0335 Stynhèse'!#REF!</definedName>
    <definedName name="_Toc25250065" localSheetId="1">'EGI-2025-0335 Tranche OPT1'!#REF!</definedName>
    <definedName name="_Toc25250065" localSheetId="2">'EGI-2025-0335 Tranche OPT2'!#REF!</definedName>
    <definedName name="_Toc25250065" localSheetId="3">'EGI-2025-0335 Tranche OPT3'!#REF!</definedName>
    <definedName name="_Toc25250065" localSheetId="4">'EGI-2025-0335 Tranche OPT4'!#REF!</definedName>
    <definedName name="_xlnm.Print_Area" localSheetId="0">'EGI-2025-0335 DPGFTranche Ferme'!$C$17:$N$103</definedName>
    <definedName name="_xlnm.Print_Area" localSheetId="5">'EGI-2025-0335 Stynhèse'!$C$3:$G$11</definedName>
    <definedName name="_xlnm.Print_Area" localSheetId="1">'EGI-2025-0335 Tranche OPT1'!$C$17:$N$128</definedName>
    <definedName name="_xlnm.Print_Area" localSheetId="2">'EGI-2025-0335 Tranche OPT2'!$C$17:$N$89</definedName>
    <definedName name="_xlnm.Print_Area" localSheetId="3">'EGI-2025-0335 Tranche OPT3'!$C$17:$N$89</definedName>
    <definedName name="_xlnm.Print_Area" localSheetId="4">'EGI-2025-0335 Tranche OPT4'!$C$17:$N$89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4" i="37" l="1"/>
  <c r="E14" i="37"/>
  <c r="D14" i="37"/>
  <c r="F12" i="37"/>
  <c r="E12" i="37"/>
  <c r="D12" i="37"/>
  <c r="F10" i="37"/>
  <c r="E10" i="37"/>
  <c r="D10" i="37"/>
  <c r="E8" i="37"/>
  <c r="D72" i="36"/>
  <c r="C72" i="36"/>
  <c r="D71" i="36"/>
  <c r="C71" i="36"/>
  <c r="D70" i="36"/>
  <c r="C70" i="36"/>
  <c r="D69" i="36"/>
  <c r="C69" i="36"/>
  <c r="D68" i="36"/>
  <c r="C68" i="36"/>
  <c r="D67" i="36"/>
  <c r="C67" i="36"/>
  <c r="D66" i="36"/>
  <c r="C66" i="36"/>
  <c r="D65" i="36"/>
  <c r="C65" i="36"/>
  <c r="D64" i="36"/>
  <c r="C64" i="36"/>
  <c r="K51" i="36"/>
  <c r="J51" i="36"/>
  <c r="I51" i="36"/>
  <c r="H51" i="36"/>
  <c r="G51" i="36"/>
  <c r="F51" i="36"/>
  <c r="E51" i="36"/>
  <c r="L51" i="36" s="1"/>
  <c r="L49" i="36"/>
  <c r="K46" i="36"/>
  <c r="J46" i="36"/>
  <c r="I46" i="36"/>
  <c r="H46" i="36"/>
  <c r="G46" i="36"/>
  <c r="F46" i="36"/>
  <c r="E46" i="36"/>
  <c r="L46" i="36" s="1"/>
  <c r="L45" i="36"/>
  <c r="L43" i="36"/>
  <c r="K43" i="36"/>
  <c r="J43" i="36"/>
  <c r="I43" i="36"/>
  <c r="H43" i="36"/>
  <c r="G43" i="36"/>
  <c r="F43" i="36"/>
  <c r="E43" i="36"/>
  <c r="J36" i="36"/>
  <c r="I36" i="36"/>
  <c r="K35" i="36"/>
  <c r="J35" i="36"/>
  <c r="I35" i="36"/>
  <c r="H35" i="36"/>
  <c r="G35" i="36"/>
  <c r="F35" i="36"/>
  <c r="E35" i="36"/>
  <c r="L32" i="36"/>
  <c r="L36" i="36" s="1"/>
  <c r="E57" i="36" s="1"/>
  <c r="K32" i="36"/>
  <c r="K36" i="36" s="1"/>
  <c r="J32" i="36"/>
  <c r="I32" i="36"/>
  <c r="H32" i="36"/>
  <c r="H36" i="36" s="1"/>
  <c r="G32" i="36"/>
  <c r="G36" i="36" s="1"/>
  <c r="F32" i="36"/>
  <c r="F36" i="36" s="1"/>
  <c r="E32" i="36"/>
  <c r="E36" i="36" s="1"/>
  <c r="L31" i="36"/>
  <c r="M35" i="36" s="1"/>
  <c r="L30" i="36"/>
  <c r="L35" i="36" s="1"/>
  <c r="C18" i="36"/>
  <c r="D72" i="35"/>
  <c r="C72" i="35"/>
  <c r="D71" i="35"/>
  <c r="C71" i="35"/>
  <c r="D70" i="35"/>
  <c r="C70" i="35"/>
  <c r="D69" i="35"/>
  <c r="C69" i="35"/>
  <c r="D68" i="35"/>
  <c r="C68" i="35"/>
  <c r="D67" i="35"/>
  <c r="C67" i="35"/>
  <c r="D66" i="35"/>
  <c r="C66" i="35"/>
  <c r="D65" i="35"/>
  <c r="C65" i="35"/>
  <c r="D64" i="35"/>
  <c r="C64" i="35"/>
  <c r="K51" i="35"/>
  <c r="J51" i="35"/>
  <c r="I51" i="35"/>
  <c r="H51" i="35"/>
  <c r="G51" i="35"/>
  <c r="F51" i="35"/>
  <c r="L51" i="35" s="1"/>
  <c r="E54" i="35" s="1"/>
  <c r="F58" i="35" s="1"/>
  <c r="F59" i="35" s="1"/>
  <c r="E51" i="35"/>
  <c r="L49" i="35"/>
  <c r="K46" i="35"/>
  <c r="J46" i="35"/>
  <c r="I46" i="35"/>
  <c r="H46" i="35"/>
  <c r="G46" i="35"/>
  <c r="F46" i="35"/>
  <c r="E46" i="35"/>
  <c r="L46" i="35" s="1"/>
  <c r="L45" i="35"/>
  <c r="L43" i="35"/>
  <c r="K43" i="35"/>
  <c r="J43" i="35"/>
  <c r="I43" i="35"/>
  <c r="H43" i="35"/>
  <c r="G43" i="35"/>
  <c r="F43" i="35"/>
  <c r="E43" i="35"/>
  <c r="J36" i="35"/>
  <c r="I36" i="35"/>
  <c r="H36" i="35"/>
  <c r="K35" i="35"/>
  <c r="J35" i="35"/>
  <c r="I35" i="35"/>
  <c r="H35" i="35"/>
  <c r="G35" i="35"/>
  <c r="F35" i="35"/>
  <c r="E35" i="35"/>
  <c r="L32" i="35"/>
  <c r="M36" i="35" s="1"/>
  <c r="K32" i="35"/>
  <c r="K36" i="35" s="1"/>
  <c r="J32" i="35"/>
  <c r="I32" i="35"/>
  <c r="H32" i="35"/>
  <c r="G32" i="35"/>
  <c r="G36" i="35" s="1"/>
  <c r="F32" i="35"/>
  <c r="F36" i="35" s="1"/>
  <c r="E32" i="35"/>
  <c r="E36" i="35" s="1"/>
  <c r="L31" i="35"/>
  <c r="M35" i="35" s="1"/>
  <c r="L30" i="35"/>
  <c r="L35" i="35" s="1"/>
  <c r="C18" i="35"/>
  <c r="F35" i="34"/>
  <c r="G35" i="34"/>
  <c r="H35" i="34"/>
  <c r="I35" i="34"/>
  <c r="J35" i="34"/>
  <c r="K35" i="34"/>
  <c r="F36" i="34"/>
  <c r="G36" i="34"/>
  <c r="J36" i="34"/>
  <c r="K36" i="34"/>
  <c r="E36" i="34"/>
  <c r="E35" i="34"/>
  <c r="D72" i="34"/>
  <c r="C72" i="34"/>
  <c r="D71" i="34"/>
  <c r="C71" i="34"/>
  <c r="D70" i="34"/>
  <c r="C70" i="34"/>
  <c r="D69" i="34"/>
  <c r="C69" i="34"/>
  <c r="D68" i="34"/>
  <c r="C68" i="34"/>
  <c r="D67" i="34"/>
  <c r="C67" i="34"/>
  <c r="D66" i="34"/>
  <c r="C66" i="34"/>
  <c r="D65" i="34"/>
  <c r="C65" i="34"/>
  <c r="D64" i="34"/>
  <c r="C64" i="34"/>
  <c r="K51" i="34"/>
  <c r="J51" i="34"/>
  <c r="I51" i="34"/>
  <c r="H51" i="34"/>
  <c r="G51" i="34"/>
  <c r="F51" i="34"/>
  <c r="E51" i="34"/>
  <c r="L49" i="34"/>
  <c r="K46" i="34"/>
  <c r="J46" i="34"/>
  <c r="I46" i="34"/>
  <c r="H46" i="34"/>
  <c r="G46" i="34"/>
  <c r="F46" i="34"/>
  <c r="E46" i="34"/>
  <c r="L45" i="34"/>
  <c r="L43" i="34"/>
  <c r="K43" i="34"/>
  <c r="J43" i="34"/>
  <c r="I43" i="34"/>
  <c r="H43" i="34"/>
  <c r="G43" i="34"/>
  <c r="F43" i="34"/>
  <c r="E43" i="34"/>
  <c r="K32" i="34"/>
  <c r="J32" i="34"/>
  <c r="I32" i="34"/>
  <c r="I36" i="34" s="1"/>
  <c r="H32" i="34"/>
  <c r="H36" i="34" s="1"/>
  <c r="G32" i="34"/>
  <c r="F32" i="34"/>
  <c r="E32" i="34"/>
  <c r="L31" i="34"/>
  <c r="L30" i="34"/>
  <c r="M35" i="34" s="1"/>
  <c r="C18" i="34"/>
  <c r="F74" i="33"/>
  <c r="G74" i="33"/>
  <c r="H74" i="33"/>
  <c r="I74" i="33"/>
  <c r="J74" i="33"/>
  <c r="K74" i="33"/>
  <c r="F75" i="33"/>
  <c r="H75" i="33"/>
  <c r="J75" i="33"/>
  <c r="K75" i="33"/>
  <c r="E75" i="33"/>
  <c r="E74" i="33"/>
  <c r="K72" i="33"/>
  <c r="J72" i="33"/>
  <c r="I72" i="33"/>
  <c r="H72" i="33"/>
  <c r="G72" i="33"/>
  <c r="F72" i="33"/>
  <c r="E72" i="33"/>
  <c r="L72" i="33" s="1"/>
  <c r="N72" i="33" s="1"/>
  <c r="L71" i="33"/>
  <c r="L70" i="33"/>
  <c r="K67" i="33"/>
  <c r="J67" i="33"/>
  <c r="I67" i="33"/>
  <c r="H67" i="33"/>
  <c r="G67" i="33"/>
  <c r="F67" i="33"/>
  <c r="E67" i="33"/>
  <c r="L66" i="33"/>
  <c r="L65" i="33"/>
  <c r="K62" i="33"/>
  <c r="J62" i="33"/>
  <c r="I62" i="33"/>
  <c r="H62" i="33"/>
  <c r="G62" i="33"/>
  <c r="F62" i="33"/>
  <c r="E62" i="33"/>
  <c r="L61" i="33"/>
  <c r="L60" i="33"/>
  <c r="K57" i="33"/>
  <c r="J57" i="33"/>
  <c r="I57" i="33"/>
  <c r="H57" i="33"/>
  <c r="G57" i="33"/>
  <c r="F57" i="33"/>
  <c r="E57" i="33"/>
  <c r="L56" i="33"/>
  <c r="L55" i="33"/>
  <c r="K52" i="33"/>
  <c r="J52" i="33"/>
  <c r="I52" i="33"/>
  <c r="H52" i="33"/>
  <c r="G52" i="33"/>
  <c r="F52" i="33"/>
  <c r="E52" i="33"/>
  <c r="L51" i="33"/>
  <c r="L50" i="33"/>
  <c r="L35" i="33"/>
  <c r="L36" i="33"/>
  <c r="E37" i="33"/>
  <c r="F37" i="33"/>
  <c r="G37" i="33"/>
  <c r="H37" i="33"/>
  <c r="I37" i="33"/>
  <c r="J37" i="33"/>
  <c r="K37" i="33"/>
  <c r="L40" i="33"/>
  <c r="L41" i="33"/>
  <c r="E42" i="33"/>
  <c r="F42" i="33"/>
  <c r="G42" i="33"/>
  <c r="H42" i="33"/>
  <c r="I42" i="33"/>
  <c r="J42" i="33"/>
  <c r="K42" i="33"/>
  <c r="L45" i="33"/>
  <c r="L46" i="33"/>
  <c r="E47" i="33"/>
  <c r="F47" i="33"/>
  <c r="G47" i="33"/>
  <c r="H47" i="33"/>
  <c r="I47" i="33"/>
  <c r="J47" i="33"/>
  <c r="K47" i="33"/>
  <c r="D111" i="33"/>
  <c r="C111" i="33"/>
  <c r="D110" i="33"/>
  <c r="C110" i="33"/>
  <c r="D109" i="33"/>
  <c r="C109" i="33"/>
  <c r="D108" i="33"/>
  <c r="C108" i="33"/>
  <c r="D107" i="33"/>
  <c r="C107" i="33"/>
  <c r="D106" i="33"/>
  <c r="C106" i="33"/>
  <c r="D105" i="33"/>
  <c r="C105" i="33"/>
  <c r="D104" i="33"/>
  <c r="C104" i="33"/>
  <c r="D103" i="33"/>
  <c r="C103" i="33"/>
  <c r="K90" i="33"/>
  <c r="J90" i="33"/>
  <c r="I90" i="33"/>
  <c r="H90" i="33"/>
  <c r="G90" i="33"/>
  <c r="F90" i="33"/>
  <c r="E90" i="33"/>
  <c r="L88" i="33"/>
  <c r="K85" i="33"/>
  <c r="J85" i="33"/>
  <c r="I85" i="33"/>
  <c r="H85" i="33"/>
  <c r="G85" i="33"/>
  <c r="F85" i="33"/>
  <c r="E85" i="33"/>
  <c r="L84" i="33"/>
  <c r="L82" i="33"/>
  <c r="K82" i="33"/>
  <c r="J82" i="33"/>
  <c r="I82" i="33"/>
  <c r="H82" i="33"/>
  <c r="G82" i="33"/>
  <c r="F82" i="33"/>
  <c r="E82" i="33"/>
  <c r="K32" i="33"/>
  <c r="J32" i="33"/>
  <c r="I32" i="33"/>
  <c r="H32" i="33"/>
  <c r="G32" i="33"/>
  <c r="F32" i="33"/>
  <c r="E32" i="33"/>
  <c r="L31" i="33"/>
  <c r="L30" i="33"/>
  <c r="C18" i="33"/>
  <c r="D86" i="32"/>
  <c r="C86" i="32"/>
  <c r="D85" i="32"/>
  <c r="C85" i="32"/>
  <c r="D84" i="32"/>
  <c r="C84" i="32"/>
  <c r="D83" i="32"/>
  <c r="C83" i="32"/>
  <c r="D82" i="32"/>
  <c r="C82" i="32"/>
  <c r="D81" i="32"/>
  <c r="C81" i="32"/>
  <c r="D80" i="32"/>
  <c r="C80" i="32"/>
  <c r="D79" i="32"/>
  <c r="C79" i="32"/>
  <c r="D78" i="32"/>
  <c r="C78" i="32"/>
  <c r="K65" i="32"/>
  <c r="J65" i="32"/>
  <c r="I65" i="32"/>
  <c r="H65" i="32"/>
  <c r="G65" i="32"/>
  <c r="F65" i="32"/>
  <c r="E65" i="32"/>
  <c r="L65" i="32" s="1"/>
  <c r="L63" i="32"/>
  <c r="K60" i="32"/>
  <c r="J60" i="32"/>
  <c r="I60" i="32"/>
  <c r="H60" i="32"/>
  <c r="G60" i="32"/>
  <c r="F60" i="32"/>
  <c r="E60" i="32"/>
  <c r="L59" i="32"/>
  <c r="L57" i="32"/>
  <c r="K57" i="32"/>
  <c r="J57" i="32"/>
  <c r="I57" i="32"/>
  <c r="H57" i="32"/>
  <c r="G57" i="32"/>
  <c r="F57" i="32"/>
  <c r="E57" i="32"/>
  <c r="K49" i="32"/>
  <c r="J49" i="32"/>
  <c r="I49" i="32"/>
  <c r="H49" i="32"/>
  <c r="G49" i="32"/>
  <c r="F49" i="32"/>
  <c r="E49" i="32"/>
  <c r="K47" i="32"/>
  <c r="K50" i="32" s="1"/>
  <c r="J47" i="32"/>
  <c r="I47" i="32"/>
  <c r="H47" i="32"/>
  <c r="G47" i="32"/>
  <c r="F47" i="32"/>
  <c r="F50" i="32" s="1"/>
  <c r="E47" i="32"/>
  <c r="L46" i="32"/>
  <c r="L45" i="32"/>
  <c r="K42" i="32"/>
  <c r="J42" i="32"/>
  <c r="I42" i="32"/>
  <c r="H42" i="32"/>
  <c r="G42" i="32"/>
  <c r="F42" i="32"/>
  <c r="E42" i="32"/>
  <c r="L41" i="32"/>
  <c r="L40" i="32"/>
  <c r="K37" i="32"/>
  <c r="J37" i="32"/>
  <c r="I37" i="32"/>
  <c r="H37" i="32"/>
  <c r="G37" i="32"/>
  <c r="F37" i="32"/>
  <c r="E37" i="32"/>
  <c r="L36" i="32"/>
  <c r="L35" i="32"/>
  <c r="K32" i="32"/>
  <c r="J32" i="32"/>
  <c r="I32" i="32"/>
  <c r="H32" i="32"/>
  <c r="G32" i="32"/>
  <c r="F32" i="32"/>
  <c r="E32" i="32"/>
  <c r="L31" i="32"/>
  <c r="L30" i="32"/>
  <c r="M49" i="32" s="1"/>
  <c r="C18" i="32"/>
  <c r="L60" i="32" l="1"/>
  <c r="E68" i="32" s="1"/>
  <c r="F72" i="32" s="1"/>
  <c r="F73" i="32" s="1"/>
  <c r="E6" i="37" s="1"/>
  <c r="E16" i="37" s="1"/>
  <c r="E50" i="32"/>
  <c r="I75" i="33"/>
  <c r="G75" i="33"/>
  <c r="M74" i="33"/>
  <c r="L49" i="32"/>
  <c r="H50" i="32"/>
  <c r="L42" i="32"/>
  <c r="N42" i="32" s="1"/>
  <c r="E54" i="36"/>
  <c r="F58" i="36" s="1"/>
  <c r="F59" i="36" s="1"/>
  <c r="N32" i="36"/>
  <c r="O36" i="36" s="1"/>
  <c r="E58" i="36" s="1"/>
  <c r="E59" i="36" s="1"/>
  <c r="G59" i="36" s="1"/>
  <c r="M36" i="36"/>
  <c r="N32" i="35"/>
  <c r="O36" i="35" s="1"/>
  <c r="E58" i="35" s="1"/>
  <c r="E59" i="35" s="1"/>
  <c r="G59" i="35" s="1"/>
  <c r="L36" i="35"/>
  <c r="E57" i="35" s="1"/>
  <c r="L35" i="34"/>
  <c r="L32" i="34"/>
  <c r="N32" i="34" s="1"/>
  <c r="O36" i="34" s="1"/>
  <c r="E58" i="34" s="1"/>
  <c r="E59" i="34" s="1"/>
  <c r="M36" i="34"/>
  <c r="L36" i="34"/>
  <c r="E57" i="34" s="1"/>
  <c r="L46" i="34"/>
  <c r="L51" i="34"/>
  <c r="E54" i="34"/>
  <c r="F58" i="34" s="1"/>
  <c r="F59" i="34" s="1"/>
  <c r="L57" i="33"/>
  <c r="N57" i="33" s="1"/>
  <c r="L42" i="33"/>
  <c r="N42" i="33" s="1"/>
  <c r="L62" i="33"/>
  <c r="N62" i="33" s="1"/>
  <c r="L67" i="33"/>
  <c r="L52" i="33"/>
  <c r="N52" i="33" s="1"/>
  <c r="L74" i="33"/>
  <c r="L37" i="33"/>
  <c r="N37" i="33" s="1"/>
  <c r="L47" i="33"/>
  <c r="N47" i="33" s="1"/>
  <c r="L32" i="33"/>
  <c r="N32" i="33" s="1"/>
  <c r="L85" i="33"/>
  <c r="L90" i="33"/>
  <c r="I50" i="32"/>
  <c r="L37" i="32"/>
  <c r="N37" i="32" s="1"/>
  <c r="L32" i="32"/>
  <c r="N32" i="32" s="1"/>
  <c r="G50" i="32"/>
  <c r="L47" i="32"/>
  <c r="N47" i="32" s="1"/>
  <c r="J50" i="32"/>
  <c r="O50" i="32" l="1"/>
  <c r="E72" i="32" s="1"/>
  <c r="E73" i="32" s="1"/>
  <c r="D6" i="37" s="1"/>
  <c r="N67" i="33"/>
  <c r="O75" i="33" s="1"/>
  <c r="E97" i="33" s="1"/>
  <c r="E98" i="33" s="1"/>
  <c r="D8" i="37" s="1"/>
  <c r="M75" i="33"/>
  <c r="G59" i="34"/>
  <c r="L75" i="33"/>
  <c r="E96" i="33" s="1"/>
  <c r="E93" i="33"/>
  <c r="F97" i="33" s="1"/>
  <c r="F98" i="33" s="1"/>
  <c r="M50" i="32"/>
  <c r="L50" i="32"/>
  <c r="E71" i="32" s="1"/>
  <c r="G73" i="32" l="1"/>
  <c r="F6" i="37" s="1"/>
  <c r="D16" i="37"/>
  <c r="G98" i="33"/>
  <c r="F8" i="37" s="1"/>
  <c r="F16" i="37" l="1"/>
  <c r="F18" i="37" s="1"/>
</calcChain>
</file>

<file path=xl/sharedStrings.xml><?xml version="1.0" encoding="utf-8"?>
<sst xmlns="http://schemas.openxmlformats.org/spreadsheetml/2006/main" count="658" uniqueCount="123">
  <si>
    <t>TOTAL</t>
  </si>
  <si>
    <r>
      <t>INFO : REFERENTIEL PROFILS</t>
    </r>
    <r>
      <rPr>
        <b/>
        <sz val="20"/>
        <color theme="0"/>
        <rFont val="Calibri"/>
        <family val="2"/>
      </rPr>
      <t xml:space="preserve"> ETUDES </t>
    </r>
    <r>
      <rPr>
        <b/>
        <sz val="14"/>
        <color theme="0"/>
        <rFont val="Calibri"/>
        <family val="2"/>
      </rPr>
      <t>AFD</t>
    </r>
  </si>
  <si>
    <t>SOUTIEN / BACKSTOPPING</t>
  </si>
  <si>
    <t>//</t>
  </si>
  <si>
    <t>LES PROFILS</t>
  </si>
  <si>
    <t>SOUTIEN/BACKSTOPPING</t>
  </si>
  <si>
    <t>PROFIL 1</t>
  </si>
  <si>
    <t>PROFIL 2</t>
  </si>
  <si>
    <t>PROFIL 3</t>
  </si>
  <si>
    <t>PROFIL 4</t>
  </si>
  <si>
    <t>PROFIL 5</t>
  </si>
  <si>
    <t xml:space="preserve">JUNIOR
(De 0 à 5 ans) </t>
  </si>
  <si>
    <t>CONFIRME
(&gt;5 ans - 15 ans d’expérience)</t>
  </si>
  <si>
    <t xml:space="preserve">SENIOR
(Plus de 15 ans) </t>
  </si>
  <si>
    <t>PROFIL 6</t>
  </si>
  <si>
    <t>/</t>
  </si>
  <si>
    <t>En cas de consortium, merci de bien vouloir répartir le montant total entre chaque membre</t>
  </si>
  <si>
    <t>NOMBRE D'ANNEES D'EXPERIENCE/NUMBER OF YEARS OF EXPERIENCE</t>
  </si>
  <si>
    <t>MISSION/HONORAIRE</t>
  </si>
  <si>
    <t>ESEMBLE DES FRAIS</t>
  </si>
  <si>
    <t>Montant en euros H.T.</t>
  </si>
  <si>
    <t>Montant en euros TTC (ou Net de TVA)</t>
  </si>
  <si>
    <t>MONTANT TOTAL TTC (ou Net de TVA)</t>
  </si>
  <si>
    <r>
      <t>La décomposition ci-après n'est pas contractuelle. Seul le montant forfaitaire global sera contractualisé. Il est demandé au soumissionnaire d</t>
    </r>
    <r>
      <rPr>
        <u/>
        <sz val="18"/>
        <color rgb="FFC00000"/>
        <rFont val="Roboto Bold"/>
      </rPr>
      <t xml:space="preserve">e renseigner uniquement les cellules de couleur blanche au sein de chaque tableau.
The following breakdown is not contractual. Only the total lump sum will be contracted. The bidder is requested to fill in only the white cells.
</t>
    </r>
  </si>
  <si>
    <t>NOM DU SOUMISSIONNAIRE OU DETAIL DU CONSORTIUM :/NAME OF THE BIDDER OR DETAILS OF THE CONSORTIUM :</t>
  </si>
  <si>
    <t>DETAIL OBLIGATOIRE EN CAS DE CONSORTIUM/MANDATORY DETAIL IN CASE OF CONSORTIUM :</t>
  </si>
  <si>
    <t>INFORMATION</t>
  </si>
  <si>
    <t>MANDATAIRE/CONTRACTOR</t>
  </si>
  <si>
    <t>HT</t>
  </si>
  <si>
    <t>EXCLUDING TAXES</t>
  </si>
  <si>
    <t>COTRAITANT 1/COCONTRACTOR 1</t>
  </si>
  <si>
    <t>PROFIL JUNIOR/JUNIOR PROFILE</t>
  </si>
  <si>
    <t>MOINS DE 5 ANS D'EXPERIENCE/0 TO 5 YEARS EXPERIENCE</t>
  </si>
  <si>
    <t>TTC</t>
  </si>
  <si>
    <t>INCLUDING TAXES</t>
  </si>
  <si>
    <t>COTRAITANT 2/COCONTRACTOR 2</t>
  </si>
  <si>
    <t>PROFIL CONFIRME/CONFIRMED PROFILE</t>
  </si>
  <si>
    <t>COTRAITANT 3/COCONTRACTOR 3</t>
  </si>
  <si>
    <t>PROFIL SENIOR/SENIOR PROFILE</t>
  </si>
  <si>
    <t>COTRAITANT 4/COCONTRACTOR 4</t>
  </si>
  <si>
    <t>SOUSTRAITANT 1/SUBCONTRACTOR 1</t>
  </si>
  <si>
    <t>SOUSTRAITANT 2/SUBCONTRACTOR 2</t>
  </si>
  <si>
    <t>SOUSTRAITANT 3/SUBCONTRACTOR 3</t>
  </si>
  <si>
    <t>SOUSTRAITANT 4/SUBCONTRACTOR 4</t>
  </si>
  <si>
    <t>PROFILS RETENUS POUR LA MISSION/PROFILES SELECTED FOR THE MISSION</t>
  </si>
  <si>
    <t>EXPERTISE PRINCIPALE/MAIN EXPERTISE</t>
  </si>
  <si>
    <t>NIVEAU DE SENIORITE : CHOISIR LA CATEGORIE VIA LISTE DEROULANTE/LEVEL OF SENIORITY : 
CHOOSE THE CATEGORY VIA THE DROP-DOWN LIST</t>
  </si>
  <si>
    <t>STRUCTURE / SOCIETE D'APPARTENANCE/STRUCTURE / COMPANY OF AFFILIATION</t>
  </si>
  <si>
    <t>TYPE D'EXPERTISE : LOCALE / INTERNATIONALE/TYPE OF EXPERTISE : LOCAL / INTERNATIONAL</t>
  </si>
  <si>
    <t>PAYS D'IMPLANTATION DU PROFIL - DE RESIDENCE PROFESSIONNELLE/COUNTRY WHERE THE PROFILE IS LOCATED - OF PROFESSIONAL RESIDENCE</t>
  </si>
  <si>
    <r>
      <t>TAUX JOUR EN</t>
    </r>
    <r>
      <rPr>
        <b/>
        <sz val="20"/>
        <rFont val="Roboto Bold"/>
      </rPr>
      <t xml:space="preserve"> € HT/DAY RATE IN € HT</t>
    </r>
  </si>
  <si>
    <t>LES LIVRABLES (honoraires en jours/hommes) (Prix forfaitaire)/DELIVERABLES (fees in days/men) (Fixed price)</t>
  </si>
  <si>
    <t>NOMBRE DE JOURS "SUR PLACE"/NUMBER OF DAYS 'ON SITE"</t>
  </si>
  <si>
    <t>NOMBRE DE JOURS "EN DISTANCIEL"/NUMBER OF DAYS "IN DISTANCE/REMOTE WORKING"</t>
  </si>
  <si>
    <t>NOMBRE TOTAL DE JOURS/TOTAL NUMBER OF DAYS</t>
  </si>
  <si>
    <t>MONTANT TOTAL EN EUROS HT AVANT EVENTUELLE REMISE/TOTAL AMOUNT IN EUROS EXCLUDING TAXES</t>
  </si>
  <si>
    <t>TVA APPLICABLE (si applicable)/VAT APPLICABLE</t>
  </si>
  <si>
    <r>
      <t xml:space="preserve">MONTANT TOTAL DE LA MISSION </t>
    </r>
    <r>
      <rPr>
        <b/>
        <sz val="16"/>
        <color rgb="FF002060"/>
        <rFont val="Roboto Bold"/>
      </rPr>
      <t>TTC</t>
    </r>
    <r>
      <rPr>
        <b/>
        <sz val="14"/>
        <color rgb="FF002060"/>
        <rFont val="Roboto Bold"/>
      </rPr>
      <t xml:space="preserve"> APRES EVENTUELLE REMISE / TOTAL AMOUNT OF THE MISSION INCLUDING TAXES</t>
    </r>
  </si>
  <si>
    <t>LES FRAIS DE MISSION/MISSION EXPENSES</t>
  </si>
  <si>
    <t>FRAIS DE MISSION / MISSION EXPENSES</t>
  </si>
  <si>
    <t>NOMBRE DE BILLETS D'AVION POUR L'ENSEMBLE DE LA MISSION / NUMBER OF AIRLINE TICKETS FOR THE ENTIRE MISSION</t>
  </si>
  <si>
    <t>MONTANT TOTAL / TOTAL AMOUNT INCLUNDING TAXES</t>
  </si>
  <si>
    <t>NOMBRE DE JOURS DE MISSION / NUMBER OF MISSIONS DAYS</t>
  </si>
  <si>
    <t>MONTANT TOTAL / TOTAL AMOUNT INCLUDING TAXES</t>
  </si>
  <si>
    <t>MONTANT TOTAL DES FRAIS DE MISSION / TOTAL AMOUNT OF MISSION EXPENSES</t>
  </si>
  <si>
    <t>DETAIL MONTANT DU MARCHE PAR MEMBRE DU CONSORTIUM : A REMPLIR PAR LE SOUMISSIONNAIRE/THE BIDDER MUST DIVIDE THE AMOUNTS BETWEEN ANY CO-CONTRACTORS AND SUB-CONTRACTORS</t>
  </si>
  <si>
    <t>NOM DE LA SOCIETE</t>
  </si>
  <si>
    <t>MONTANT MISISON HT / MISSION AMOUNT EXCL. TAXES</t>
  </si>
  <si>
    <t>MONTANT MISSION TTC / MONTANT MISSION INCLUS. TAXES</t>
  </si>
  <si>
    <t>MONTANT FRAIS DE MISSION TTC /MISSION EXPENSES INCL. TAXES</t>
  </si>
  <si>
    <t>Vérification</t>
  </si>
  <si>
    <t>profil recommandable mais pas obligatoire</t>
  </si>
  <si>
    <t>PLUS DE 10 ANS D'EXPERIENCE/MORE THAN 10 YEARS EXPERIENCE</t>
  </si>
  <si>
    <t>&lt; 6ANS A 10 ANS D'EXPERIENCE/&lt;6 TO 10 YEARS EXPERIENCE</t>
  </si>
  <si>
    <t>Tranche Ferme/Firm tranch</t>
  </si>
  <si>
    <t>Montant Total de la tranche Ferme TTC
Total amount of the firm Tranche Incl. Taxes</t>
  </si>
  <si>
    <t>Tranche optionnelle 1/Optionale Tranch 1</t>
  </si>
  <si>
    <t>Tache 5 (livrable :Rapport de faisabilité technique incluant un tableau de comparaison de scénarios, une analyse de charge et des superpositions SIG.)</t>
  </si>
  <si>
    <t>Tache 5 (livrable :
•	Rapport d’évaluation des risques et de la vulnérabilité climatiques.
•	Bilan carbone et estimation de la réduction des émissions de GES.
•	Note d’alignement de la taxonomie climatique de l’AFD confirmant l’éligibilité à l’atténuation et l’estimation du marquage du financement climatique.)</t>
  </si>
  <si>
    <t>Tache 5 (Livrable : Rapport de faisabilité économique et financière, y compris matrice de sensibilité et analyse d’abordabilité.)</t>
  </si>
  <si>
    <t>Tache 5 (Livrable : 
•	Plan d’approvisionnement
•	Ébauche des documents d’appel d’offres pour le paquet prioritaire
•	Liste des acteurs potentiels pour l’exécution du projet)</t>
  </si>
  <si>
    <t>Tache 5 (livrable : LARP ou Rapport de diligence raisonnable de réinstallation (selon les besoins).)</t>
  </si>
  <si>
    <t>Tache 5 (livrable : ESIA (ou IEE) + EMP, y compris les rapports de consultation des parties prenantes..)</t>
  </si>
  <si>
    <t>Tache 5 (Livrable : Évaluation de la pauvreté, sociale et du genre (PSGA), Stratégie de réduction de la pauvreté et des services sociaux (SPRSS) et Plan d’action pour le genre (GAP).)</t>
  </si>
  <si>
    <t>Tache 5 (Indentification des risques du projet)</t>
  </si>
  <si>
    <t>Tranche optionnelle 2/Optionale Tranch 2</t>
  </si>
  <si>
    <t>Tranche optionnelle 3/Optionale Tranch 3</t>
  </si>
  <si>
    <t>MONTANT TOTAL TTC (ou Net de TVA)/Total Amount incl. VAT</t>
  </si>
  <si>
    <t>Expert réseau chaleur</t>
  </si>
  <si>
    <t>TAUX DE PER DIEM JOURNALIER / DAILY PER DIEM RATE</t>
  </si>
  <si>
    <t>PRIX UNITAIRE DES BILLETS D'AVION ET/OU TRAIN 
(CLASSE ECONOMIQUE)/UNIT PRICE OF AIR AND/OR TRAIN TICKETS
(ECONOMY CLASS)</t>
  </si>
  <si>
    <t>PRIX UNITAIRE DES BILLETS D'AVION ET/OU TRAIN
(CLASSE ECONOMIQUE)/UNIT PRICE OF AIR AND/OR TRAIN TICKETS
(ECONOMY CLASS)</t>
  </si>
  <si>
    <t>g</t>
  </si>
  <si>
    <t>µ</t>
  </si>
  <si>
    <t>Tranche ferme/Firm Tranche</t>
  </si>
  <si>
    <t>Tranche optionnelle 1/Optionnal Tranche 1</t>
  </si>
  <si>
    <t>Tranche optionnelle 2/Optionnal Tranche 2</t>
  </si>
  <si>
    <t>Tranche optionnelle 3/Optionnal Tranche 3</t>
  </si>
  <si>
    <t>Tranche optionnelle 4/Optionnal Tranche 4</t>
  </si>
  <si>
    <t>Tranche optionnelle 2
/Optionnal Tranche 2</t>
  </si>
  <si>
    <t>Tranche optionnelle 3/
Optionnal Tranche 3</t>
  </si>
  <si>
    <t>Tranche optionnelle 4/
Optional tranche 4</t>
  </si>
  <si>
    <t>DPGF
Note conceptuelle et document d’évaluation du projet
Modernisation des systèmes de chauffage urbain (DH) dans le district de Kirguli, ville de Ferghana, province de Ferghana, Ouzbékistan
-------------------------------------------
Concept Note and Project Assessment Document
Modernization of District Heating (DH) Systems in Kirguli district, Ferghana city, Ferghana Province, Uzbekistan
EGI-2025-0335 DPGF
Tranche Optionnelle 1 (Tâche 5)</t>
  </si>
  <si>
    <t>DPGF
Note conceptuelle et document d’évaluation du projet
Modernisation des systèmes de chauffage urbain (DH) dans le district de Kirguli, ville de Ferghana, province de Ferghana, Ouzbékistan
-------------------------------------------
Concept Note and Project Assessment Document
Modernization of District Heating (DH) Systems in Kirguli district, Ferghana city, Ferghana Province, Uzbekistan
EGI-2025-0335 DPGF
Tranche FERME</t>
  </si>
  <si>
    <t>DPGF
Note conceptuelle et document d’évaluation du projet
Modernisation des systèmes de chauffage urbain (DH) dans le district de Kirguli, ville de Ferghana, province de Ferghana, Ouzbékistan
-------------------------------------------
Concept Note and Project Assessment Document
Modernization of District Heating (DH) Systems in Kirguli district, Ferghana city, Ferghana Province, Uzbekistan
EGI-2025-0335 DPGF
Tranche Optionnelle 2 (Tâche 6)</t>
  </si>
  <si>
    <t>DPGF
Note conceptuelle et document d’évaluation du projet
Modernisation des systèmes de chauffage urbain (DH) dans le district de Kirguli, ville de Ferghana, province de Ferghana, Ouzbékistan
-------------------------------------------
Concept Note and Project Assessment Document
Modernization of District Heating (DH) Systems in Kirguli district, Ferghana city, Ferghana Province, Uzbekistan
EGI-2025-0335 DPGF
Tranche Optionnelle 3 (Tâche 7)</t>
  </si>
  <si>
    <t>DPGF
Note conceptuelle et document d’évaluation du projet
Modernisation des systèmes de chauffage urbain (DH) dans le district de Kirguli, ville de Ferghana, province de Ferghana, Ouzbékistan
-------------------------------------------
Concept Note and Project Assessment Document
Modernization of District Heating (DH) Systems in Kirguli district, Ferghana city, Ferghana Province, Uzbekistan
EGI-2025-0335 DPGF
Tranche Optionnelle 4 (Tâche 8)</t>
  </si>
  <si>
    <t>DPGF
Note conceptuelle et document d’évaluation du projet
Modernisation des systèmes de chauffage urbain (DH) dans le district de Kirguli, ville de Ferghana, province de Ferghana, Ouzbékistan
-------------------------------------------
Concept Note and Project Assessment Document
Modernization of District Heating (DH) Systems in Kirguli district, Ferghana city, Ferghana Province, UzbekistanEGI-2025-0335 DPGF
Synthèse</t>
  </si>
  <si>
    <t>EVENTUELS FRAIS/FEES
Les frais de mission sont compris TTC et incluent tous types de taxes (taxes de séjour, taxe carbone et autres en sus d'une éventuelle application de la TVA française)  susceptibles d'être appliquées auxdits frais./Mission fees are inclusive of VAT and include all types of taxes (tourist taxes, carbon tax and others in addition to a possible application of French VAT) that may be applied to the said fees. 
ATTENTION : Les frais indiqués ci-dessous, sont intégrés à l'enveloppe globale contractuelle pour le remboursement des frais
ATTENTION: The fees indicated below are included in the overall contractual envelope for the reimbursement of expenses</t>
  </si>
  <si>
    <t>ESEMBLE DES FRAIS REMBOURSABLE/REFUNDABLE FEES</t>
  </si>
  <si>
    <t>MISSION/HONORAIRE
MISSION/HONORARY</t>
  </si>
  <si>
    <t>Tache 1 (livrable : Note stratégique basée sur les résultats de l’enquête auprès des ménages)
Task 1 – Strategic Review of Household Survey Results and Validation of Project Relevance</t>
  </si>
  <si>
    <t>Tache 2 (Livrable : Rapport de diagnostic technique basé sur la collecte de données et l’examen du site)
Task 2 – Data Collection and Site Review</t>
  </si>
  <si>
    <t>Tache 3 (Livrable : Note conceptuelle basée sur le décret présidentiel n° 51.)
Task 3 – Concept Note Development</t>
  </si>
  <si>
    <t>Tache 4 (Livrable : Rapport de consultation des parties prenantes)
Task 4 – Stakeholder Consultation</t>
  </si>
  <si>
    <t>Elaboration of the Project Assessment Document (Optional)</t>
  </si>
  <si>
    <t>Tache 5 (Livrable : Document d’évaluation du projet (PAD) avec toutes les sections (6.1. à 7.).)Final Deliverable: Project Assessment Document (PAD) with all the sections (6.1. to 7.).</t>
  </si>
  <si>
    <t>Tâche 6 : (Livrable : Plan d’action pour l’assistance technique (TAAP))
Task 6 - Definition of Technical Assistance Activities (Optional) (Technical Assistance Action Plan (TAAP))</t>
  </si>
  <si>
    <t>Tâche 7 : (Livrable : Rapport d’évaluation de l’efficacité énergétique des bâtiments)
Task 7 - Assessment of Energy Efficiency Measures on the Demand Side related to Component 2 (Optional)
Deliverable: Building Energy Efficiency Assessment Report</t>
  </si>
  <si>
    <t>Tâche 8 : (Livrable : Rapport d’évaluation des options de décarbonisation)
Task 8 - Assessment of Decarbonisation Pathways through Renewable Energy Integration (Optional)
Deliverable: Decarbonisation Options Assessment Report</t>
  </si>
  <si>
    <t>Montant Total du Contrat en euros TTC
Total amount of the contract in euros TTC</t>
  </si>
  <si>
    <t xml:space="preserve">Montant de l'enveloppe dédiée aux frais de "Inspections techniques" 
Amount of the envelope dedicated to technical inspections  fees
</t>
  </si>
  <si>
    <t>Montant total TTC du marché
Hors Enveloppe de DATA collection (Inspection techniques)
Total amount including VAT of the market
Outside the DATA collection envelope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</si>
</sst>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0.00\ &quot;€&quot;_-;\-* #,##0.00\ &quot;€&quot;_-;_-* &quot;-&quot;??\ &quot;€&quot;_-;_-@_-"/>
    <numFmt numFmtId="164" formatCode="#,##0.00\ &quot;€&quot;"/>
    <numFmt numFmtId="165" formatCode="#,##0\ &quot;€&quot;"/>
    <numFmt numFmtId="166" formatCode="_-* #,##0.00\ [$€-40C]_-;\-* #,##0.00\ [$€-40C]_-;_-* &quot;-&quot;??\ [$€-40C]_-;_-@_-"/>
    <numFmt numFmtId="167" formatCode="0.0%"/>
    <numFmt numFmtId="168" formatCode="#,##0&quot; € HT&quot;"/>
    <numFmt numFmtId="169" formatCode="#,##0.00&quot; € HT&quot;"/>
    <numFmt numFmtId="170" formatCode="#,##0.00\ &quot;€&quot;\ \T\T\C"/>
    <numFmt numFmtId="171" formatCode="#,##0\ [$֏-42B]"/>
    <numFmt numFmtId="172" formatCode="###,0\.00&quot; € HT&quot;"/>
    <numFmt numFmtId="173" formatCode="#,##0\ _€"/>
    <numFmt numFmtId="174" formatCode="_-* #,##0\ [$€-40C]_-;\-* #,##0\ [$€-40C]_-;_-* &quot;-&quot;??\ [$€-40C]_-;_-@_-"/>
    <numFmt numFmtId="175" formatCode="0.00&quot; &quot;&quot;TTC&quot;"/>
    <numFmt numFmtId="176" formatCode="0.00&quot; &quot;&quot;TTC/Net de TVA&quot;"/>
    <numFmt numFmtId="177" formatCode="#,##0.00\ &quot;€&quot;\ &quot;TTC/Net de TVA&quot;"/>
  </numFmts>
  <fonts count="72" x14ac:knownFonts="1">
    <font>
      <sz val="12"/>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4"/>
      <color theme="1"/>
      <name val="Calibri"/>
      <family val="2"/>
    </font>
    <font>
      <b/>
      <sz val="14"/>
      <color theme="0"/>
      <name val="Calibri"/>
      <family val="2"/>
    </font>
    <font>
      <b/>
      <sz val="14"/>
      <color indexed="56"/>
      <name val="Calibri"/>
      <family val="2"/>
    </font>
    <font>
      <sz val="14"/>
      <color rgb="FFC00000"/>
      <name val="Roboto Bold"/>
    </font>
    <font>
      <sz val="14"/>
      <color theme="1"/>
      <name val="Calibri"/>
      <family val="2"/>
      <scheme val="minor"/>
    </font>
    <font>
      <sz val="16"/>
      <color rgb="FFC00000"/>
      <name val="Roboto Bold"/>
    </font>
    <font>
      <sz val="22"/>
      <name val="Calibri"/>
      <family val="2"/>
      <scheme val="minor"/>
    </font>
    <font>
      <b/>
      <sz val="11"/>
      <color theme="0"/>
      <name val="Roboto Bold"/>
    </font>
    <font>
      <b/>
      <sz val="14"/>
      <name val="Roboto Bold"/>
    </font>
    <font>
      <sz val="11"/>
      <color rgb="FF002060"/>
      <name val="Roboto Bold"/>
    </font>
    <font>
      <sz val="11"/>
      <name val="Roboto Bold"/>
    </font>
    <font>
      <sz val="11"/>
      <color theme="1"/>
      <name val="Roboto Bold"/>
    </font>
    <font>
      <sz val="11"/>
      <color rgb="FF009AA0"/>
      <name val="Calibri Light"/>
      <family val="2"/>
    </font>
    <font>
      <b/>
      <sz val="11"/>
      <color rgb="FF002060"/>
      <name val="Roboto Bold"/>
    </font>
    <font>
      <b/>
      <sz val="11"/>
      <name val="Roboto Bold"/>
    </font>
    <font>
      <sz val="11"/>
      <color rgb="FFC00000"/>
      <name val="Roboto Bold"/>
    </font>
    <font>
      <b/>
      <sz val="16"/>
      <name val="Calibri"/>
      <family val="2"/>
      <scheme val="minor"/>
    </font>
    <font>
      <sz val="12"/>
      <color theme="1"/>
      <name val="Calibri"/>
      <family val="2"/>
    </font>
    <font>
      <b/>
      <sz val="11"/>
      <color theme="1"/>
      <name val="Calibri"/>
      <family val="2"/>
      <scheme val="minor"/>
    </font>
    <font>
      <sz val="11"/>
      <color theme="0"/>
      <name val="Calibri"/>
      <family val="2"/>
      <scheme val="minor"/>
    </font>
    <font>
      <sz val="11"/>
      <name val="Calibri"/>
      <family val="2"/>
      <scheme val="minor"/>
    </font>
    <font>
      <sz val="28"/>
      <color theme="1"/>
      <name val="Roboto Black"/>
    </font>
    <font>
      <sz val="18"/>
      <color rgb="FFC00000"/>
      <name val="Roboto Bold"/>
    </font>
    <font>
      <u/>
      <sz val="18"/>
      <color rgb="FFC00000"/>
      <name val="Roboto Bold"/>
    </font>
    <font>
      <sz val="14"/>
      <color indexed="16"/>
      <name val="Calibri"/>
      <family val="2"/>
    </font>
    <font>
      <b/>
      <sz val="20"/>
      <color theme="0"/>
      <name val="Calibri"/>
      <family val="2"/>
    </font>
    <font>
      <sz val="14"/>
      <name val="Roboto Bold"/>
    </font>
    <font>
      <sz val="14"/>
      <color theme="1"/>
      <name val="Roboto Bold"/>
    </font>
    <font>
      <b/>
      <sz val="16"/>
      <color theme="1"/>
      <name val="Calibri"/>
      <family val="2"/>
      <scheme val="minor"/>
    </font>
    <font>
      <b/>
      <sz val="14"/>
      <color theme="1"/>
      <name val="Calibri"/>
      <family val="2"/>
      <scheme val="minor"/>
    </font>
    <font>
      <sz val="18"/>
      <color theme="0"/>
      <name val="Roboto Bold"/>
    </font>
    <font>
      <sz val="14"/>
      <color theme="0"/>
      <name val="Calibri"/>
      <family val="2"/>
      <scheme val="minor"/>
    </font>
    <font>
      <sz val="14"/>
      <color rgb="FF002060"/>
      <name val="Roboto Bold"/>
    </font>
    <font>
      <sz val="16"/>
      <color rgb="FF002060"/>
      <name val="Roboto Bold"/>
    </font>
    <font>
      <b/>
      <sz val="20"/>
      <name val="Roboto Bold"/>
    </font>
    <font>
      <sz val="16"/>
      <name val="Roboto Bold"/>
    </font>
    <font>
      <sz val="18"/>
      <name val="Roboto Bold"/>
    </font>
    <font>
      <b/>
      <sz val="14"/>
      <color rgb="FF002060"/>
      <name val="Roboto Bold"/>
    </font>
    <font>
      <b/>
      <sz val="16"/>
      <name val="Roboto Bold"/>
    </font>
    <font>
      <b/>
      <sz val="16"/>
      <color rgb="FF002060"/>
      <name val="Roboto Bold"/>
    </font>
    <font>
      <b/>
      <sz val="24"/>
      <name val="Calibri"/>
      <family val="2"/>
      <scheme val="minor"/>
    </font>
    <font>
      <b/>
      <sz val="14"/>
      <color theme="0"/>
      <name val="Roboto Bold"/>
    </font>
    <font>
      <b/>
      <sz val="11"/>
      <name val="Calibri"/>
      <family val="2"/>
      <scheme val="minor"/>
    </font>
    <font>
      <b/>
      <u/>
      <sz val="14"/>
      <name val="Roboto Bold"/>
    </font>
    <font>
      <b/>
      <sz val="18"/>
      <name val="Roboto Bold"/>
    </font>
    <font>
      <b/>
      <sz val="11"/>
      <color theme="0"/>
      <name val="Calibri"/>
      <family val="2"/>
      <scheme val="minor"/>
    </font>
    <font>
      <b/>
      <i/>
      <sz val="16"/>
      <color rgb="FFFF0000"/>
      <name val="Roboto Bold"/>
    </font>
    <font>
      <b/>
      <i/>
      <sz val="14"/>
      <color rgb="FFFF0000"/>
      <name val="Roboto Bold"/>
    </font>
    <font>
      <b/>
      <sz val="24"/>
      <color theme="1"/>
      <name val="Calibri"/>
      <family val="2"/>
      <scheme val="minor"/>
    </font>
    <font>
      <b/>
      <sz val="22"/>
      <color theme="1"/>
      <name val="Calibri"/>
      <family val="2"/>
      <scheme val="minor"/>
    </font>
    <font>
      <sz val="20"/>
      <name val="Roboto Bold"/>
    </font>
    <font>
      <b/>
      <sz val="24"/>
      <name val="Roboto Bold"/>
    </font>
    <font>
      <b/>
      <sz val="36"/>
      <color rgb="FFFF0000"/>
      <name val="Roboto Bold"/>
    </font>
    <font>
      <b/>
      <sz val="14"/>
      <color theme="0"/>
      <name val="Calibri"/>
      <family val="2"/>
      <scheme val="minor"/>
    </font>
    <font>
      <b/>
      <sz val="16"/>
      <color theme="0"/>
      <name val="Roboto Bold"/>
    </font>
    <font>
      <sz val="14"/>
      <color rgb="FFFF0000"/>
      <name val="Calibri"/>
      <family val="2"/>
      <scheme val="minor"/>
    </font>
    <font>
      <b/>
      <sz val="24"/>
      <color theme="1"/>
      <name val="Roboto Bold"/>
    </font>
    <font>
      <b/>
      <sz val="26"/>
      <name val="Roboto Bold"/>
    </font>
    <font>
      <b/>
      <sz val="28"/>
      <color theme="1"/>
      <name val="Calibri"/>
      <family val="2"/>
      <scheme val="minor"/>
    </font>
    <font>
      <sz val="48"/>
      <color theme="1"/>
      <name val="Calibri"/>
      <family val="2"/>
      <scheme val="minor"/>
    </font>
    <font>
      <b/>
      <sz val="24"/>
      <color theme="0"/>
      <name val="Calibri"/>
      <family val="2"/>
      <scheme val="minor"/>
    </font>
    <font>
      <sz val="26"/>
      <color theme="1"/>
      <name val="Calibri"/>
      <family val="2"/>
      <scheme val="minor"/>
    </font>
    <font>
      <b/>
      <sz val="36"/>
      <color theme="1"/>
      <name val="Calibri"/>
      <family val="2"/>
      <scheme val="minor"/>
    </font>
  </fonts>
  <fills count="1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00206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gray125">
        <bgColor theme="4" tint="0.79998168889431442"/>
      </patternFill>
    </fill>
    <fill>
      <patternFill patternType="gray0625">
        <bgColor theme="4" tint="0.79998168889431442"/>
      </patternFill>
    </fill>
    <fill>
      <patternFill patternType="solid">
        <fgColor theme="9" tint="0.79998168889431442"/>
        <bgColor indexed="64"/>
      </patternFill>
    </fill>
    <fill>
      <patternFill patternType="solid">
        <fgColor rgb="FF92D050"/>
        <bgColor indexed="64"/>
      </patternFill>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s>
  <borders count="11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rgb="FF002060"/>
      </left>
      <right style="medium">
        <color rgb="FF002060"/>
      </right>
      <top style="medium">
        <color rgb="FF002060"/>
      </top>
      <bottom/>
      <diagonal/>
    </border>
    <border>
      <left style="medium">
        <color rgb="FF002060"/>
      </left>
      <right style="thin">
        <color rgb="FF002060"/>
      </right>
      <top style="medium">
        <color rgb="FF002060"/>
      </top>
      <bottom style="thin">
        <color rgb="FF002060"/>
      </bottom>
      <diagonal/>
    </border>
    <border>
      <left style="medium">
        <color rgb="FF002060"/>
      </left>
      <right style="medium">
        <color rgb="FF002060"/>
      </right>
      <top/>
      <bottom style="medium">
        <color rgb="FF002060"/>
      </bottom>
      <diagonal/>
    </border>
    <border>
      <left style="medium">
        <color rgb="FF002060"/>
      </left>
      <right style="thin">
        <color rgb="FF002060"/>
      </right>
      <top style="thin">
        <color rgb="FF002060"/>
      </top>
      <bottom style="medium">
        <color rgb="FF002060"/>
      </bottom>
      <diagonal/>
    </border>
    <border>
      <left style="thin">
        <color rgb="FF002060"/>
      </left>
      <right style="thin">
        <color rgb="FF002060"/>
      </right>
      <top style="thin">
        <color rgb="FF002060"/>
      </top>
      <bottom style="medium">
        <color rgb="FF002060"/>
      </bottom>
      <diagonal/>
    </border>
    <border>
      <left style="medium">
        <color rgb="FF002060"/>
      </left>
      <right/>
      <top style="medium">
        <color rgb="FF002060"/>
      </top>
      <bottom style="medium">
        <color rgb="FF002060"/>
      </bottom>
      <diagonal/>
    </border>
    <border>
      <left/>
      <right style="medium">
        <color rgb="FF002060"/>
      </right>
      <top style="medium">
        <color rgb="FF002060"/>
      </top>
      <bottom style="medium">
        <color rgb="FF002060"/>
      </bottom>
      <diagonal/>
    </border>
    <border>
      <left/>
      <right style="thin">
        <color rgb="FF002060"/>
      </right>
      <top style="medium">
        <color rgb="FF002060"/>
      </top>
      <bottom style="thin">
        <color rgb="FF002060"/>
      </bottom>
      <diagonal/>
    </border>
    <border>
      <left/>
      <right style="thin">
        <color rgb="FF002060"/>
      </right>
      <top style="thin">
        <color rgb="FF002060"/>
      </top>
      <bottom style="medium">
        <color rgb="FF002060"/>
      </bottom>
      <diagonal/>
    </border>
    <border>
      <left/>
      <right/>
      <top style="mediumDashDot">
        <color theme="3"/>
      </top>
      <bottom/>
      <diagonal/>
    </border>
    <border>
      <left style="thin">
        <color rgb="FF002060"/>
      </left>
      <right style="thin">
        <color rgb="FF002060"/>
      </right>
      <top/>
      <bottom style="thin">
        <color rgb="FF002060"/>
      </bottom>
      <diagonal/>
    </border>
    <border>
      <left style="medium">
        <color rgb="FF002060"/>
      </left>
      <right/>
      <top style="medium">
        <color rgb="FF002060"/>
      </top>
      <bottom style="thin">
        <color rgb="FF002060"/>
      </bottom>
      <diagonal/>
    </border>
    <border>
      <left/>
      <right style="medium">
        <color rgb="FF002060"/>
      </right>
      <top style="medium">
        <color rgb="FF002060"/>
      </top>
      <bottom style="thin">
        <color rgb="FF002060"/>
      </bottom>
      <diagonal/>
    </border>
    <border>
      <left style="medium">
        <color rgb="FF002060"/>
      </left>
      <right/>
      <top style="thin">
        <color rgb="FF002060"/>
      </top>
      <bottom style="thin">
        <color rgb="FF002060"/>
      </bottom>
      <diagonal/>
    </border>
    <border>
      <left style="medium">
        <color rgb="FF002060"/>
      </left>
      <right/>
      <top style="thin">
        <color rgb="FF002060"/>
      </top>
      <bottom style="medium">
        <color rgb="FF002060"/>
      </bottom>
      <diagonal/>
    </border>
    <border>
      <left style="medium">
        <color rgb="FF002060"/>
      </left>
      <right style="thin">
        <color rgb="FF002060"/>
      </right>
      <top style="thin">
        <color rgb="FF002060"/>
      </top>
      <bottom style="thin">
        <color rgb="FF002060"/>
      </bottom>
      <diagonal/>
    </border>
    <border>
      <left style="thin">
        <color rgb="FF002060"/>
      </left>
      <right style="thin">
        <color rgb="FF002060"/>
      </right>
      <top style="thin">
        <color rgb="FF002060"/>
      </top>
      <bottom style="thin">
        <color rgb="FF002060"/>
      </bottom>
      <diagonal/>
    </border>
    <border>
      <left style="medium">
        <color auto="1"/>
      </left>
      <right/>
      <top style="thin">
        <color auto="1"/>
      </top>
      <bottom style="thin">
        <color auto="1"/>
      </bottom>
      <diagonal/>
    </border>
    <border>
      <left style="thin">
        <color indexed="64"/>
      </left>
      <right/>
      <top style="medium">
        <color indexed="64"/>
      </top>
      <bottom style="medium">
        <color indexed="64"/>
      </bottom>
      <diagonal/>
    </border>
    <border>
      <left style="medium">
        <color indexed="64"/>
      </left>
      <right/>
      <top style="medium">
        <color rgb="FF002060"/>
      </top>
      <bottom/>
      <diagonal/>
    </border>
    <border>
      <left/>
      <right/>
      <top style="medium">
        <color indexed="64"/>
      </top>
      <bottom style="thin">
        <color indexed="64"/>
      </bottom>
      <diagonal/>
    </border>
    <border>
      <left style="thin">
        <color theme="0"/>
      </left>
      <right/>
      <top style="medium">
        <color indexed="64"/>
      </top>
      <bottom style="thin">
        <color indexed="64"/>
      </bottom>
      <diagonal/>
    </border>
    <border>
      <left style="thin">
        <color theme="0"/>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2060"/>
      </left>
      <right style="medium">
        <color rgb="FF002060"/>
      </right>
      <top/>
      <bottom style="thin">
        <color rgb="FF002060"/>
      </bottom>
      <diagonal/>
    </border>
    <border>
      <left style="medium">
        <color rgb="FF002060"/>
      </left>
      <right style="medium">
        <color rgb="FF002060"/>
      </right>
      <top/>
      <bottom/>
      <diagonal/>
    </border>
    <border>
      <left style="thin">
        <color rgb="FF002060"/>
      </left>
      <right style="medium">
        <color rgb="FF002060"/>
      </right>
      <top style="thin">
        <color rgb="FF002060"/>
      </top>
      <bottom style="thin">
        <color rgb="FF002060"/>
      </bottom>
      <diagonal/>
    </border>
    <border>
      <left style="thin">
        <color rgb="FF002060"/>
      </left>
      <right style="medium">
        <color rgb="FF002060"/>
      </right>
      <top style="thin">
        <color rgb="FF002060"/>
      </top>
      <bottom style="medium">
        <color rgb="FF002060"/>
      </bottom>
      <diagonal/>
    </border>
    <border>
      <left style="medium">
        <color rgb="FF002060"/>
      </left>
      <right style="medium">
        <color rgb="FF002060"/>
      </right>
      <top style="medium">
        <color rgb="FF002060"/>
      </top>
      <bottom style="medium">
        <color rgb="FF002060"/>
      </bottom>
      <diagonal/>
    </border>
    <border>
      <left/>
      <right/>
      <top style="medium">
        <color rgb="FF002060"/>
      </top>
      <bottom style="medium">
        <color rgb="FF002060"/>
      </bottom>
      <diagonal/>
    </border>
    <border>
      <left style="medium">
        <color rgb="FF002060"/>
      </left>
      <right style="thin">
        <color theme="0"/>
      </right>
      <top style="medium">
        <color rgb="FF002060"/>
      </top>
      <bottom style="medium">
        <color rgb="FF002060"/>
      </bottom>
      <diagonal/>
    </border>
    <border>
      <left style="thin">
        <color indexed="64"/>
      </left>
      <right style="medium">
        <color rgb="FF002060"/>
      </right>
      <top style="medium">
        <color rgb="FF002060"/>
      </top>
      <bottom style="medium">
        <color rgb="FF002060"/>
      </bottom>
      <diagonal/>
    </border>
    <border>
      <left/>
      <right/>
      <top style="medium">
        <color rgb="FF002060"/>
      </top>
      <bottom style="thin">
        <color rgb="FF002060"/>
      </bottom>
      <diagonal/>
    </border>
    <border>
      <left style="thin">
        <color rgb="FF002060"/>
      </left>
      <right style="medium">
        <color rgb="FF002060"/>
      </right>
      <top style="medium">
        <color rgb="FF002060"/>
      </top>
      <bottom style="thin">
        <color rgb="FF002060"/>
      </bottom>
      <diagonal/>
    </border>
    <border>
      <left/>
      <right/>
      <top style="thin">
        <color rgb="FF002060"/>
      </top>
      <bottom style="thin">
        <color rgb="FF002060"/>
      </bottom>
      <diagonal/>
    </border>
    <border>
      <left style="thin">
        <color rgb="FF002060"/>
      </left>
      <right style="thin">
        <color rgb="FF002060"/>
      </right>
      <top style="thin">
        <color rgb="FF002060"/>
      </top>
      <bottom style="thin">
        <color indexed="64"/>
      </bottom>
      <diagonal/>
    </border>
    <border>
      <left/>
      <right/>
      <top style="thin">
        <color rgb="FF002060"/>
      </top>
      <bottom style="medium">
        <color rgb="FF002060"/>
      </bottom>
      <diagonal/>
    </border>
    <border>
      <left style="thin">
        <color rgb="FF002060"/>
      </left>
      <right style="medium">
        <color rgb="FF002060"/>
      </right>
      <top style="thin">
        <color rgb="FF002060"/>
      </top>
      <bottom/>
      <diagonal/>
    </border>
    <border>
      <left/>
      <right style="thin">
        <color rgb="FF002060"/>
      </right>
      <top style="medium">
        <color rgb="FF002060"/>
      </top>
      <bottom style="medium">
        <color rgb="FF002060"/>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rgb="FF002060"/>
      </left>
      <right/>
      <top/>
      <bottom style="thin">
        <color rgb="FF002060"/>
      </bottom>
      <diagonal/>
    </border>
    <border>
      <left style="medium">
        <color rgb="FF002060"/>
      </left>
      <right style="medium">
        <color rgb="FF002060"/>
      </right>
      <top style="medium">
        <color rgb="FF002060"/>
      </top>
      <bottom style="medium">
        <color indexed="64"/>
      </bottom>
      <diagonal/>
    </border>
    <border>
      <left style="thin">
        <color theme="0"/>
      </left>
      <right/>
      <top style="medium">
        <color indexed="64"/>
      </top>
      <bottom/>
      <diagonal/>
    </border>
    <border>
      <left style="thin">
        <color theme="0"/>
      </left>
      <right style="medium">
        <color theme="3"/>
      </right>
      <top style="medium">
        <color indexed="64"/>
      </top>
      <bottom/>
      <diagonal/>
    </border>
    <border>
      <left style="medium">
        <color rgb="FF002060"/>
      </left>
      <right/>
      <top style="medium">
        <color rgb="FF002060"/>
      </top>
      <bottom/>
      <diagonal/>
    </border>
    <border>
      <left style="thin">
        <color rgb="FF002060"/>
      </left>
      <right style="thin">
        <color rgb="FF002060"/>
      </right>
      <top style="medium">
        <color rgb="FF002060"/>
      </top>
      <bottom style="thin">
        <color rgb="FF002060"/>
      </bottom>
      <diagonal/>
    </border>
    <border>
      <left style="medium">
        <color indexed="64"/>
      </left>
      <right/>
      <top style="medium">
        <color indexed="64"/>
      </top>
      <bottom style="medium">
        <color rgb="FF002060"/>
      </bottom>
      <diagonal/>
    </border>
    <border>
      <left/>
      <right style="medium">
        <color indexed="64"/>
      </right>
      <top style="medium">
        <color indexed="64"/>
      </top>
      <bottom style="medium">
        <color rgb="FF002060"/>
      </bottom>
      <diagonal/>
    </border>
    <border>
      <left style="medium">
        <color rgb="FF002060"/>
      </left>
      <right/>
      <top style="medium">
        <color rgb="FF002060"/>
      </top>
      <bottom style="medium">
        <color indexed="64"/>
      </bottom>
      <diagonal/>
    </border>
    <border>
      <left style="thick">
        <color auto="1"/>
      </left>
      <right style="thick">
        <color auto="1"/>
      </right>
      <top style="thick">
        <color auto="1"/>
      </top>
      <bottom style="thick">
        <color auto="1"/>
      </bottom>
      <diagonal/>
    </border>
    <border>
      <left style="medium">
        <color rgb="FF002060"/>
      </left>
      <right style="medium">
        <color rgb="FF002060"/>
      </right>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rgb="FFFFFF00"/>
      </left>
      <right style="thin">
        <color auto="1"/>
      </right>
      <top style="thick">
        <color rgb="FFFFFF00"/>
      </top>
      <bottom style="thin">
        <color auto="1"/>
      </bottom>
      <diagonal/>
    </border>
    <border>
      <left style="thin">
        <color auto="1"/>
      </left>
      <right style="thin">
        <color auto="1"/>
      </right>
      <top style="thick">
        <color rgb="FFFFFF00"/>
      </top>
      <bottom style="thin">
        <color auto="1"/>
      </bottom>
      <diagonal/>
    </border>
    <border>
      <left style="thin">
        <color auto="1"/>
      </left>
      <right style="thick">
        <color rgb="FFFFFF00"/>
      </right>
      <top style="thick">
        <color rgb="FFFFFF00"/>
      </top>
      <bottom style="thin">
        <color auto="1"/>
      </bottom>
      <diagonal/>
    </border>
    <border>
      <left style="thick">
        <color rgb="FFFFFF00"/>
      </left>
      <right style="thin">
        <color auto="1"/>
      </right>
      <top style="thin">
        <color auto="1"/>
      </top>
      <bottom style="thick">
        <color rgb="FFFFFF00"/>
      </bottom>
      <diagonal/>
    </border>
    <border>
      <left style="thin">
        <color auto="1"/>
      </left>
      <right style="thin">
        <color auto="1"/>
      </right>
      <top style="thin">
        <color auto="1"/>
      </top>
      <bottom style="thick">
        <color rgb="FFFFFF00"/>
      </bottom>
      <diagonal/>
    </border>
    <border>
      <left style="thin">
        <color auto="1"/>
      </left>
      <right style="thick">
        <color rgb="FFFFFF00"/>
      </right>
      <top style="thin">
        <color auto="1"/>
      </top>
      <bottom style="thick">
        <color rgb="FFFFFF00"/>
      </bottom>
      <diagonal/>
    </border>
    <border>
      <left style="thick">
        <color rgb="FF92D050"/>
      </left>
      <right style="thin">
        <color indexed="64"/>
      </right>
      <top style="thick">
        <color rgb="FFFFFF00"/>
      </top>
      <bottom style="thin">
        <color indexed="64"/>
      </bottom>
      <diagonal/>
    </border>
    <border>
      <left style="thin">
        <color indexed="64"/>
      </left>
      <right style="thick">
        <color rgb="FF92D050"/>
      </right>
      <top style="thick">
        <color rgb="FFFFFF00"/>
      </top>
      <bottom style="thin">
        <color indexed="64"/>
      </bottom>
      <diagonal/>
    </border>
    <border>
      <left style="thick">
        <color rgb="FF92D050"/>
      </left>
      <right style="thin">
        <color indexed="64"/>
      </right>
      <top style="thin">
        <color indexed="64"/>
      </top>
      <bottom style="thick">
        <color rgb="FF92D050"/>
      </bottom>
      <diagonal/>
    </border>
    <border>
      <left style="thin">
        <color indexed="64"/>
      </left>
      <right style="thin">
        <color indexed="64"/>
      </right>
      <top style="thin">
        <color indexed="64"/>
      </top>
      <bottom style="thick">
        <color rgb="FF92D050"/>
      </bottom>
      <diagonal/>
    </border>
    <border>
      <left style="thin">
        <color indexed="64"/>
      </left>
      <right style="thick">
        <color rgb="FF92D050"/>
      </right>
      <top style="thin">
        <color indexed="64"/>
      </top>
      <bottom style="thick">
        <color rgb="FF92D050"/>
      </bottom>
      <diagonal/>
    </border>
    <border>
      <left style="thick">
        <color rgb="FF00B0F0"/>
      </left>
      <right style="thin">
        <color indexed="64"/>
      </right>
      <top style="thick">
        <color rgb="FF92D050"/>
      </top>
      <bottom style="thin">
        <color indexed="64"/>
      </bottom>
      <diagonal/>
    </border>
    <border>
      <left style="thin">
        <color indexed="64"/>
      </left>
      <right style="thin">
        <color indexed="64"/>
      </right>
      <top style="thick">
        <color rgb="FF92D050"/>
      </top>
      <bottom style="thin">
        <color indexed="64"/>
      </bottom>
      <diagonal/>
    </border>
    <border>
      <left style="thin">
        <color indexed="64"/>
      </left>
      <right style="thick">
        <color rgb="FF00B0F0"/>
      </right>
      <top style="thick">
        <color rgb="FF92D050"/>
      </top>
      <bottom style="thin">
        <color indexed="64"/>
      </bottom>
      <diagonal/>
    </border>
    <border>
      <left style="thick">
        <color rgb="FF00B0F0"/>
      </left>
      <right style="thin">
        <color indexed="64"/>
      </right>
      <top style="thin">
        <color indexed="64"/>
      </top>
      <bottom style="thick">
        <color rgb="FF00B0F0"/>
      </bottom>
      <diagonal/>
    </border>
    <border>
      <left style="thin">
        <color indexed="64"/>
      </left>
      <right style="thin">
        <color indexed="64"/>
      </right>
      <top style="thin">
        <color indexed="64"/>
      </top>
      <bottom style="thick">
        <color rgb="FF00B0F0"/>
      </bottom>
      <diagonal/>
    </border>
    <border>
      <left style="thin">
        <color indexed="64"/>
      </left>
      <right style="thick">
        <color rgb="FF00B0F0"/>
      </right>
      <top style="thin">
        <color indexed="64"/>
      </top>
      <bottom style="thick">
        <color rgb="FF00B0F0"/>
      </bottom>
      <diagonal/>
    </border>
    <border>
      <left style="thick">
        <color rgb="FFFF33CC"/>
      </left>
      <right style="thin">
        <color indexed="64"/>
      </right>
      <top style="thick">
        <color rgb="FF00B0F0"/>
      </top>
      <bottom style="thin">
        <color indexed="64"/>
      </bottom>
      <diagonal/>
    </border>
    <border>
      <left style="thin">
        <color indexed="64"/>
      </left>
      <right style="thin">
        <color indexed="64"/>
      </right>
      <top style="thick">
        <color rgb="FF00B0F0"/>
      </top>
      <bottom style="thin">
        <color indexed="64"/>
      </bottom>
      <diagonal/>
    </border>
    <border>
      <left style="thin">
        <color indexed="64"/>
      </left>
      <right style="thick">
        <color rgb="FFFF33CC"/>
      </right>
      <top style="thick">
        <color rgb="FF00B0F0"/>
      </top>
      <bottom style="thin">
        <color indexed="64"/>
      </bottom>
      <diagonal/>
    </border>
    <border>
      <left style="thick">
        <color rgb="FFFF33CC"/>
      </left>
      <right style="thin">
        <color indexed="64"/>
      </right>
      <top style="thin">
        <color indexed="64"/>
      </top>
      <bottom style="thick">
        <color rgb="FFFF33CC"/>
      </bottom>
      <diagonal/>
    </border>
    <border>
      <left style="thin">
        <color indexed="64"/>
      </left>
      <right style="thin">
        <color indexed="64"/>
      </right>
      <top style="thin">
        <color indexed="64"/>
      </top>
      <bottom style="thick">
        <color rgb="FFFF33CC"/>
      </bottom>
      <diagonal/>
    </border>
    <border>
      <left style="thin">
        <color indexed="64"/>
      </left>
      <right style="thick">
        <color rgb="FFFF33CC"/>
      </right>
      <top style="thin">
        <color indexed="64"/>
      </top>
      <bottom style="thick">
        <color rgb="FFFF33CC"/>
      </bottom>
      <diagonal/>
    </border>
    <border>
      <left style="thick">
        <color rgb="FF0000FF"/>
      </left>
      <right style="thin">
        <color indexed="64"/>
      </right>
      <top style="thick">
        <color rgb="FFFF33CC"/>
      </top>
      <bottom style="thin">
        <color indexed="64"/>
      </bottom>
      <diagonal/>
    </border>
    <border>
      <left style="thin">
        <color indexed="64"/>
      </left>
      <right style="thin">
        <color indexed="64"/>
      </right>
      <top style="thick">
        <color rgb="FFFF33CC"/>
      </top>
      <bottom style="thin">
        <color indexed="64"/>
      </bottom>
      <diagonal/>
    </border>
    <border>
      <left style="thin">
        <color indexed="64"/>
      </left>
      <right style="thick">
        <color rgb="FF0000FF"/>
      </right>
      <top style="thick">
        <color rgb="FFFF33CC"/>
      </top>
      <bottom style="thin">
        <color indexed="64"/>
      </bottom>
      <diagonal/>
    </border>
    <border>
      <left style="thick">
        <color rgb="FF0000FF"/>
      </left>
      <right style="thin">
        <color indexed="64"/>
      </right>
      <top style="thin">
        <color indexed="64"/>
      </top>
      <bottom style="thick">
        <color rgb="FF0000FF"/>
      </bottom>
      <diagonal/>
    </border>
    <border>
      <left style="thin">
        <color indexed="64"/>
      </left>
      <right style="thin">
        <color indexed="64"/>
      </right>
      <top style="thin">
        <color indexed="64"/>
      </top>
      <bottom style="thick">
        <color rgb="FF0000FF"/>
      </bottom>
      <diagonal/>
    </border>
    <border>
      <left style="thin">
        <color indexed="64"/>
      </left>
      <right style="thick">
        <color rgb="FF0000FF"/>
      </right>
      <top style="thin">
        <color indexed="64"/>
      </top>
      <bottom style="thick">
        <color rgb="FF0000FF"/>
      </bottom>
      <diagonal/>
    </border>
  </borders>
  <cellStyleXfs count="24">
    <xf numFmtId="0" fontId="0" fillId="0" borderId="0"/>
    <xf numFmtId="0" fontId="8" fillId="0" borderId="0"/>
    <xf numFmtId="9" fontId="8" fillId="0" borderId="0" applyFont="0" applyFill="0" applyBorder="0" applyAlignment="0" applyProtection="0"/>
    <xf numFmtId="44" fontId="8" fillId="0" borderId="0" applyFont="0" applyFill="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6" fillId="0" borderId="0"/>
    <xf numFmtId="44" fontId="6" fillId="0" borderId="0" applyFont="0" applyFill="0" applyBorder="0" applyAlignment="0" applyProtection="0"/>
    <xf numFmtId="0" fontId="5" fillId="0" borderId="0"/>
    <xf numFmtId="44" fontId="5" fillId="0" borderId="0" applyFont="0" applyFill="0" applyBorder="0" applyAlignment="0" applyProtection="0"/>
    <xf numFmtId="0" fontId="4" fillId="0" borderId="0"/>
    <xf numFmtId="44" fontId="4" fillId="0" borderId="0" applyFont="0" applyFill="0" applyBorder="0" applyAlignment="0" applyProtection="0"/>
    <xf numFmtId="9" fontId="4" fillId="0" borderId="0" applyFont="0" applyFill="0" applyBorder="0" applyAlignment="0" applyProtection="0"/>
    <xf numFmtId="0" fontId="26" fillId="0" borderId="0"/>
    <xf numFmtId="0" fontId="3" fillId="0" borderId="0"/>
    <xf numFmtId="44" fontId="3" fillId="0" borderId="0" applyFont="0" applyFill="0" applyBorder="0" applyAlignment="0" applyProtection="0"/>
    <xf numFmtId="9" fontId="2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 fillId="0" borderId="0"/>
    <xf numFmtId="44" fontId="2" fillId="0" borderId="0" applyFont="0" applyFill="0" applyBorder="0" applyAlignment="0" applyProtection="0"/>
    <xf numFmtId="9" fontId="2" fillId="0" borderId="0" applyFont="0" applyFill="0" applyBorder="0" applyAlignment="0" applyProtection="0"/>
    <xf numFmtId="0" fontId="1" fillId="0" borderId="0"/>
  </cellStyleXfs>
  <cellXfs count="291">
    <xf numFmtId="0" fontId="0" fillId="0" borderId="0" xfId="0"/>
    <xf numFmtId="0" fontId="26" fillId="0" borderId="0" xfId="14"/>
    <xf numFmtId="0" fontId="26" fillId="0" borderId="0" xfId="14" applyBorder="1"/>
    <xf numFmtId="0" fontId="9" fillId="0" borderId="4" xfId="14" applyFont="1" applyBorder="1"/>
    <xf numFmtId="0" fontId="9" fillId="0" borderId="7" xfId="14" applyFont="1" applyBorder="1"/>
    <xf numFmtId="0" fontId="11" fillId="0" borderId="0" xfId="14" applyFont="1" applyFill="1" applyBorder="1" applyAlignment="1">
      <alignment vertical="center" wrapText="1"/>
    </xf>
    <xf numFmtId="0" fontId="11" fillId="0" borderId="0" xfId="14" applyFont="1" applyFill="1" applyBorder="1" applyAlignment="1">
      <alignment horizontal="center" vertical="center" wrapText="1"/>
    </xf>
    <xf numFmtId="0" fontId="26" fillId="0" borderId="0" xfId="14" applyFill="1"/>
    <xf numFmtId="0" fontId="9" fillId="0" borderId="7" xfId="14" applyFont="1" applyFill="1" applyBorder="1"/>
    <xf numFmtId="0" fontId="33" fillId="0" borderId="0" xfId="14" applyFont="1" applyFill="1" applyBorder="1" applyAlignment="1" applyProtection="1">
      <alignment vertical="center" wrapText="1"/>
      <protection locked="0"/>
    </xf>
    <xf numFmtId="0" fontId="12" fillId="0" borderId="0" xfId="14" applyFont="1" applyFill="1" applyBorder="1" applyAlignment="1" applyProtection="1">
      <protection locked="0"/>
    </xf>
    <xf numFmtId="0" fontId="12" fillId="3" borderId="0" xfId="14" applyFont="1" applyFill="1" applyBorder="1" applyAlignment="1" applyProtection="1">
      <alignment vertical="center"/>
      <protection locked="0"/>
    </xf>
    <xf numFmtId="0" fontId="2" fillId="0" borderId="0" xfId="20" applyProtection="1">
      <protection locked="0"/>
    </xf>
    <xf numFmtId="0" fontId="28" fillId="0" borderId="0" xfId="20" applyFont="1" applyProtection="1">
      <protection locked="0"/>
    </xf>
    <xf numFmtId="0" fontId="29" fillId="0" borderId="0" xfId="20" applyFont="1" applyProtection="1">
      <protection locked="0"/>
    </xf>
    <xf numFmtId="0" fontId="2" fillId="0" borderId="0" xfId="20" applyBorder="1" applyProtection="1">
      <protection locked="0"/>
    </xf>
    <xf numFmtId="0" fontId="2" fillId="0" borderId="0" xfId="20" applyFont="1" applyProtection="1">
      <protection locked="0"/>
    </xf>
    <xf numFmtId="0" fontId="29" fillId="0" borderId="0" xfId="20" applyFont="1" applyBorder="1" applyAlignment="1" applyProtection="1">
      <protection locked="0"/>
    </xf>
    <xf numFmtId="0" fontId="35" fillId="5" borderId="9" xfId="20" applyFont="1" applyFill="1" applyBorder="1" applyAlignment="1" applyProtection="1">
      <alignment vertical="center"/>
    </xf>
    <xf numFmtId="0" fontId="36" fillId="0" borderId="9" xfId="20" applyFont="1" applyBorder="1" applyAlignment="1" applyProtection="1">
      <alignment wrapText="1"/>
      <protection locked="0"/>
    </xf>
    <xf numFmtId="0" fontId="37" fillId="6" borderId="36" xfId="20" applyFont="1" applyFill="1" applyBorder="1" applyProtection="1">
      <protection locked="0"/>
    </xf>
    <xf numFmtId="0" fontId="13" fillId="0" borderId="7" xfId="20" applyFont="1" applyBorder="1" applyProtection="1">
      <protection locked="0"/>
    </xf>
    <xf numFmtId="0" fontId="13" fillId="0" borderId="0" xfId="20" applyFont="1" applyBorder="1" applyProtection="1">
      <protection locked="0"/>
    </xf>
    <xf numFmtId="0" fontId="37" fillId="6" borderId="7" xfId="20" applyFont="1" applyFill="1" applyBorder="1" applyProtection="1">
      <protection locked="0"/>
    </xf>
    <xf numFmtId="0" fontId="37" fillId="6" borderId="11" xfId="20" applyFont="1" applyFill="1" applyBorder="1" applyProtection="1">
      <protection locked="0"/>
    </xf>
    <xf numFmtId="0" fontId="17" fillId="0" borderId="0" xfId="20" applyFont="1" applyFill="1" applyBorder="1" applyAlignment="1" applyProtection="1">
      <alignment vertical="center"/>
    </xf>
    <xf numFmtId="0" fontId="2" fillId="0" borderId="7" xfId="20" applyBorder="1" applyProtection="1">
      <protection locked="0"/>
    </xf>
    <xf numFmtId="0" fontId="2" fillId="0" borderId="8" xfId="20" applyBorder="1" applyProtection="1">
      <protection locked="0"/>
    </xf>
    <xf numFmtId="0" fontId="28" fillId="0" borderId="0" xfId="20" applyFont="1" applyBorder="1" applyProtection="1">
      <protection locked="0"/>
    </xf>
    <xf numFmtId="0" fontId="40" fillId="0" borderId="0" xfId="20" applyFont="1" applyBorder="1" applyProtection="1">
      <protection locked="0"/>
    </xf>
    <xf numFmtId="0" fontId="37" fillId="5" borderId="1" xfId="20" applyFont="1" applyFill="1" applyBorder="1" applyAlignment="1" applyProtection="1">
      <alignment horizontal="centerContinuous" vertical="center" wrapText="1"/>
      <protection locked="0"/>
    </xf>
    <xf numFmtId="0" fontId="37" fillId="5" borderId="3" xfId="20" applyFont="1" applyFill="1" applyBorder="1" applyAlignment="1" applyProtection="1">
      <alignment horizontal="centerContinuous" vertical="center" wrapText="1"/>
      <protection locked="0"/>
    </xf>
    <xf numFmtId="0" fontId="16" fillId="4" borderId="37" xfId="20" applyFont="1" applyFill="1" applyBorder="1" applyAlignment="1" applyProtection="1">
      <alignment horizontal="center" vertical="center" wrapText="1"/>
      <protection locked="0"/>
    </xf>
    <xf numFmtId="0" fontId="16" fillId="4" borderId="38" xfId="20" applyFont="1" applyFill="1" applyBorder="1" applyAlignment="1" applyProtection="1">
      <alignment horizontal="center" vertical="center" wrapText="1"/>
      <protection locked="0"/>
    </xf>
    <xf numFmtId="0" fontId="16" fillId="4" borderId="39" xfId="20" applyFont="1" applyFill="1" applyBorder="1" applyAlignment="1" applyProtection="1">
      <alignment horizontal="center" vertical="center" wrapText="1"/>
      <protection locked="0"/>
    </xf>
    <xf numFmtId="0" fontId="16" fillId="0" borderId="0" xfId="20" applyFont="1" applyFill="1" applyBorder="1" applyAlignment="1" applyProtection="1">
      <alignment horizontal="center" vertical="center" wrapText="1"/>
      <protection locked="0"/>
    </xf>
    <xf numFmtId="0" fontId="2" fillId="0" borderId="0" xfId="20" applyFont="1" applyBorder="1" applyProtection="1">
      <protection locked="0"/>
    </xf>
    <xf numFmtId="0" fontId="40" fillId="0" borderId="0" xfId="20" applyFont="1" applyBorder="1" applyAlignment="1" applyProtection="1">
      <alignment wrapText="1"/>
      <protection locked="0"/>
    </xf>
    <xf numFmtId="0" fontId="55" fillId="0" borderId="15" xfId="20" applyFont="1" applyFill="1" applyBorder="1" applyAlignment="1" applyProtection="1">
      <alignment horizontal="centerContinuous" vertical="center" wrapText="1"/>
      <protection locked="0"/>
    </xf>
    <xf numFmtId="0" fontId="41" fillId="0" borderId="15" xfId="20" applyFont="1" applyFill="1" applyBorder="1" applyAlignment="1" applyProtection="1">
      <alignment horizontal="center" vertical="center" wrapText="1"/>
      <protection locked="0"/>
    </xf>
    <xf numFmtId="0" fontId="41" fillId="0" borderId="42" xfId="20" applyFont="1" applyFill="1" applyBorder="1" applyAlignment="1" applyProtection="1">
      <alignment horizontal="center" vertical="center" wrapText="1"/>
      <protection locked="0"/>
    </xf>
    <xf numFmtId="0" fontId="42" fillId="0" borderId="0" xfId="20" applyFont="1" applyFill="1" applyBorder="1" applyAlignment="1" applyProtection="1">
      <alignment vertical="center" wrapText="1"/>
      <protection locked="0"/>
    </xf>
    <xf numFmtId="0" fontId="18" fillId="3" borderId="0" xfId="20" applyFont="1" applyFill="1" applyBorder="1" applyAlignment="1" applyProtection="1">
      <alignment horizontal="center" vertical="center" wrapText="1"/>
      <protection locked="0"/>
    </xf>
    <xf numFmtId="0" fontId="18" fillId="0" borderId="0" xfId="20" applyFont="1" applyFill="1" applyBorder="1" applyAlignment="1" applyProtection="1">
      <alignment horizontal="center" vertical="center" wrapText="1"/>
      <protection locked="0"/>
    </xf>
    <xf numFmtId="0" fontId="42" fillId="0" borderId="7" xfId="20" applyFont="1" applyFill="1" applyBorder="1" applyAlignment="1" applyProtection="1">
      <alignment vertical="center" wrapText="1"/>
      <protection locked="0"/>
    </xf>
    <xf numFmtId="0" fontId="56" fillId="0" borderId="15" xfId="20" applyFont="1" applyFill="1" applyBorder="1" applyAlignment="1" applyProtection="1">
      <alignment horizontal="centerContinuous" vertical="center" wrapText="1"/>
      <protection locked="0"/>
    </xf>
    <xf numFmtId="0" fontId="29" fillId="0" borderId="0" xfId="20" applyFont="1" applyBorder="1" applyProtection="1">
      <protection locked="0"/>
    </xf>
    <xf numFmtId="0" fontId="55" fillId="0" borderId="43" xfId="20" applyFont="1" applyFill="1" applyBorder="1" applyAlignment="1" applyProtection="1">
      <alignment horizontal="centerContinuous" vertical="center" wrapText="1"/>
      <protection locked="0"/>
    </xf>
    <xf numFmtId="0" fontId="41" fillId="0" borderId="43" xfId="20" applyFont="1" applyFill="1" applyBorder="1" applyAlignment="1" applyProtection="1">
      <alignment horizontal="center" vertical="center" wrapText="1"/>
      <protection locked="0"/>
    </xf>
    <xf numFmtId="0" fontId="41" fillId="0" borderId="44" xfId="20" applyFont="1" applyFill="1" applyBorder="1" applyAlignment="1" applyProtection="1">
      <alignment horizontal="center" vertical="center" wrapText="1"/>
      <protection locked="0"/>
    </xf>
    <xf numFmtId="168" fontId="55" fillId="0" borderId="46" xfId="20" applyNumberFormat="1" applyFont="1" applyFill="1" applyBorder="1" applyAlignment="1" applyProtection="1">
      <alignment horizontal="centerContinuous" vertical="center" wrapText="1"/>
      <protection locked="0"/>
    </xf>
    <xf numFmtId="168" fontId="35" fillId="0" borderId="46" xfId="21" applyNumberFormat="1" applyFont="1" applyFill="1" applyBorder="1" applyAlignment="1" applyProtection="1">
      <alignment horizontal="center" vertical="center"/>
      <protection locked="0"/>
    </xf>
    <xf numFmtId="168" fontId="35" fillId="0" borderId="47" xfId="21" applyNumberFormat="1" applyFont="1" applyFill="1" applyBorder="1" applyAlignment="1" applyProtection="1">
      <alignment horizontal="center" vertical="center"/>
      <protection locked="0"/>
    </xf>
    <xf numFmtId="165" fontId="44" fillId="0" borderId="0" xfId="21" applyNumberFormat="1" applyFont="1" applyFill="1" applyBorder="1" applyAlignment="1" applyProtection="1">
      <alignment vertical="center"/>
      <protection locked="0"/>
    </xf>
    <xf numFmtId="166" fontId="19" fillId="3" borderId="0" xfId="21" applyNumberFormat="1" applyFont="1" applyFill="1" applyBorder="1" applyAlignment="1" applyProtection="1">
      <alignment horizontal="center" vertical="center"/>
      <protection locked="0"/>
    </xf>
    <xf numFmtId="166" fontId="20" fillId="0" borderId="0" xfId="20" applyNumberFormat="1" applyFont="1" applyBorder="1" applyAlignment="1" applyProtection="1">
      <alignment vertical="center"/>
    </xf>
    <xf numFmtId="0" fontId="20" fillId="0" borderId="0" xfId="20" applyFont="1" applyBorder="1" applyAlignment="1" applyProtection="1">
      <alignment wrapText="1"/>
      <protection locked="0"/>
    </xf>
    <xf numFmtId="0" fontId="20" fillId="3" borderId="0" xfId="20" applyFont="1" applyFill="1" applyBorder="1" applyAlignment="1" applyProtection="1">
      <alignment wrapText="1"/>
      <protection locked="0"/>
    </xf>
    <xf numFmtId="166" fontId="21" fillId="3" borderId="0" xfId="21" applyNumberFormat="1" applyFont="1" applyFill="1" applyBorder="1" applyAlignment="1" applyProtection="1">
      <alignment horizontal="center" vertical="center"/>
      <protection locked="0"/>
    </xf>
    <xf numFmtId="0" fontId="22" fillId="5" borderId="18" xfId="20" applyFont="1" applyFill="1" applyBorder="1" applyAlignment="1" applyProtection="1">
      <alignment vertical="center" wrapText="1"/>
    </xf>
    <xf numFmtId="0" fontId="35" fillId="3" borderId="27" xfId="20" applyFont="1" applyFill="1" applyBorder="1" applyAlignment="1" applyProtection="1">
      <alignment horizontal="center" vertical="center" wrapText="1"/>
    </xf>
    <xf numFmtId="0" fontId="35" fillId="3" borderId="48" xfId="20" applyFont="1" applyFill="1" applyBorder="1" applyAlignment="1" applyProtection="1">
      <alignment horizontal="center" vertical="center" wrapText="1"/>
    </xf>
    <xf numFmtId="0" fontId="27" fillId="0" borderId="0" xfId="20" applyFont="1" applyFill="1" applyBorder="1" applyAlignment="1" applyProtection="1">
      <alignment horizontal="center" vertical="center"/>
      <protection locked="0"/>
    </xf>
    <xf numFmtId="0" fontId="22" fillId="5" borderId="32" xfId="20" applyFont="1" applyFill="1" applyBorder="1" applyAlignment="1" applyProtection="1">
      <alignment vertical="center" wrapText="1"/>
    </xf>
    <xf numFmtId="0" fontId="35" fillId="3" borderId="33" xfId="20" applyFont="1" applyFill="1" applyBorder="1" applyAlignment="1" applyProtection="1">
      <alignment horizontal="center" vertical="center" wrapText="1"/>
    </xf>
    <xf numFmtId="0" fontId="35" fillId="3" borderId="50" xfId="20" applyFont="1" applyFill="1" applyBorder="1" applyAlignment="1" applyProtection="1">
      <alignment horizontal="center" vertical="center" wrapText="1"/>
    </xf>
    <xf numFmtId="0" fontId="22" fillId="8" borderId="20" xfId="20" applyFont="1" applyFill="1" applyBorder="1" applyAlignment="1" applyProtection="1">
      <alignment vertical="center" wrapText="1"/>
    </xf>
    <xf numFmtId="169" fontId="44" fillId="9" borderId="21" xfId="20" applyNumberFormat="1" applyFont="1" applyFill="1" applyBorder="1" applyAlignment="1" applyProtection="1">
      <alignment vertical="center" wrapText="1"/>
    </xf>
    <xf numFmtId="0" fontId="24" fillId="0" borderId="0" xfId="20" applyFont="1" applyBorder="1" applyAlignment="1" applyProtection="1">
      <alignment horizontal="center" vertical="center" wrapText="1"/>
      <protection locked="0"/>
    </xf>
    <xf numFmtId="0" fontId="18" fillId="0" borderId="0" xfId="20" applyFont="1" applyBorder="1" applyAlignment="1" applyProtection="1">
      <alignment vertical="center" wrapText="1"/>
      <protection locked="0"/>
    </xf>
    <xf numFmtId="0" fontId="41" fillId="0" borderId="0" xfId="20" applyFont="1" applyBorder="1" applyAlignment="1" applyProtection="1">
      <alignment vertical="center" wrapText="1"/>
      <protection locked="0"/>
    </xf>
    <xf numFmtId="0" fontId="41" fillId="0" borderId="0" xfId="20" applyFont="1" applyFill="1" applyBorder="1" applyAlignment="1" applyProtection="1">
      <alignment vertical="center" wrapText="1"/>
      <protection locked="0"/>
    </xf>
    <xf numFmtId="0" fontId="41" fillId="2" borderId="0" xfId="20" applyFont="1" applyFill="1" applyBorder="1" applyAlignment="1" applyProtection="1">
      <alignment vertical="center" wrapText="1"/>
      <protection locked="0"/>
    </xf>
    <xf numFmtId="0" fontId="2" fillId="0" borderId="0" xfId="20" applyFill="1" applyBorder="1" applyAlignment="1" applyProtection="1">
      <alignment vertical="center"/>
      <protection locked="0"/>
    </xf>
    <xf numFmtId="0" fontId="17" fillId="5" borderId="24" xfId="20" applyNumberFormat="1" applyFont="1" applyFill="1" applyBorder="1" applyAlignment="1" applyProtection="1">
      <alignment horizontal="center" vertical="center" wrapText="1"/>
    </xf>
    <xf numFmtId="166" fontId="19" fillId="0" borderId="0" xfId="20" applyNumberFormat="1" applyFont="1" applyFill="1" applyBorder="1" applyAlignment="1" applyProtection="1">
      <alignment horizontal="center" vertical="center" wrapText="1"/>
    </xf>
    <xf numFmtId="0" fontId="2" fillId="0" borderId="0" xfId="20" applyFill="1" applyBorder="1" applyProtection="1">
      <protection locked="0"/>
    </xf>
    <xf numFmtId="164" fontId="47" fillId="5" borderId="25" xfId="20" applyNumberFormat="1" applyFont="1" applyFill="1" applyBorder="1" applyAlignment="1" applyProtection="1">
      <alignment horizontal="center" vertical="center" wrapText="1"/>
    </xf>
    <xf numFmtId="170" fontId="58" fillId="0" borderId="0" xfId="20" applyNumberFormat="1" applyFont="1" applyFill="1" applyBorder="1" applyAlignment="1" applyProtection="1">
      <alignment vertical="center"/>
      <protection locked="0"/>
    </xf>
    <xf numFmtId="164" fontId="25" fillId="0" borderId="0" xfId="20" applyNumberFormat="1" applyFont="1" applyFill="1" applyBorder="1" applyAlignment="1" applyProtection="1">
      <alignment horizontal="center" vertical="center" wrapText="1"/>
      <protection locked="0"/>
    </xf>
    <xf numFmtId="0" fontId="15" fillId="0" borderId="0" xfId="20" applyFont="1" applyFill="1" applyBorder="1" applyAlignment="1" applyProtection="1">
      <alignment horizontal="center" vertical="center" wrapText="1"/>
      <protection locked="0"/>
    </xf>
    <xf numFmtId="0" fontId="2" fillId="0" borderId="26" xfId="20" applyBorder="1" applyProtection="1">
      <protection locked="0"/>
    </xf>
    <xf numFmtId="164" fontId="25" fillId="0" borderId="26" xfId="20" applyNumberFormat="1" applyFont="1" applyFill="1" applyBorder="1" applyAlignment="1" applyProtection="1">
      <alignment horizontal="center" vertical="center" wrapText="1"/>
      <protection locked="0"/>
    </xf>
    <xf numFmtId="0" fontId="15" fillId="0" borderId="26" xfId="20" applyFont="1" applyFill="1" applyBorder="1" applyAlignment="1" applyProtection="1">
      <alignment horizontal="center" vertical="center" wrapText="1"/>
      <protection locked="0"/>
    </xf>
    <xf numFmtId="0" fontId="14" fillId="0" borderId="0" xfId="20" applyFont="1" applyFill="1" applyBorder="1" applyAlignment="1" applyProtection="1">
      <alignment horizontal="left" vertical="center" wrapText="1"/>
      <protection locked="0"/>
    </xf>
    <xf numFmtId="0" fontId="14" fillId="0" borderId="0" xfId="20" applyFont="1" applyFill="1" applyBorder="1" applyAlignment="1" applyProtection="1">
      <alignment vertical="center" wrapText="1"/>
      <protection locked="0"/>
    </xf>
    <xf numFmtId="0" fontId="14" fillId="3" borderId="0" xfId="20" applyFont="1" applyFill="1" applyBorder="1" applyAlignment="1" applyProtection="1">
      <alignment horizontal="center" vertical="center" wrapText="1"/>
      <protection locked="0"/>
    </xf>
    <xf numFmtId="0" fontId="14" fillId="3" borderId="0" xfId="20" applyFont="1" applyFill="1" applyBorder="1" applyAlignment="1" applyProtection="1">
      <alignment horizontal="left" vertical="center" wrapText="1"/>
      <protection locked="0"/>
    </xf>
    <xf numFmtId="0" fontId="19" fillId="3" borderId="0" xfId="20" applyFont="1" applyFill="1" applyBorder="1" applyAlignment="1" applyProtection="1">
      <alignment horizontal="left" vertical="center" wrapText="1" indent="1"/>
      <protection locked="0"/>
    </xf>
    <xf numFmtId="0" fontId="24" fillId="3" borderId="0" xfId="20" applyFont="1" applyFill="1" applyBorder="1" applyAlignment="1" applyProtection="1">
      <alignment horizontal="center" vertical="center" wrapText="1"/>
      <protection locked="0"/>
    </xf>
    <xf numFmtId="0" fontId="16" fillId="4" borderId="54" xfId="20" applyFont="1" applyFill="1" applyBorder="1" applyAlignment="1" applyProtection="1">
      <alignment horizontal="center" vertical="center" wrapText="1"/>
      <protection locked="0"/>
    </xf>
    <xf numFmtId="0" fontId="16" fillId="4" borderId="55" xfId="20" applyFont="1" applyFill="1" applyBorder="1" applyAlignment="1" applyProtection="1">
      <alignment horizontal="center" vertical="center" wrapText="1"/>
      <protection locked="0"/>
    </xf>
    <xf numFmtId="170" fontId="35" fillId="0" borderId="33" xfId="20" applyNumberFormat="1" applyFont="1" applyFill="1" applyBorder="1" applyAlignment="1" applyProtection="1">
      <alignment horizontal="center" vertical="center" wrapText="1"/>
      <protection locked="0"/>
    </xf>
    <xf numFmtId="173" fontId="35" fillId="0" borderId="59" xfId="20" applyNumberFormat="1" applyFont="1" applyFill="1" applyBorder="1" applyAlignment="1" applyProtection="1">
      <alignment horizontal="center" vertical="center" wrapText="1"/>
      <protection locked="0"/>
    </xf>
    <xf numFmtId="174" fontId="19" fillId="0" borderId="0" xfId="20" applyNumberFormat="1" applyFont="1" applyFill="1" applyBorder="1" applyAlignment="1" applyProtection="1">
      <alignment horizontal="center" vertical="center" wrapText="1"/>
    </xf>
    <xf numFmtId="166" fontId="23" fillId="0" borderId="0" xfId="20" applyNumberFormat="1" applyFont="1" applyFill="1" applyBorder="1" applyAlignment="1" applyProtection="1">
      <alignment horizontal="center" vertical="center" wrapText="1"/>
    </xf>
    <xf numFmtId="170" fontId="35" fillId="10" borderId="21" xfId="20" applyNumberFormat="1" applyFont="1" applyFill="1" applyBorder="1" applyAlignment="1" applyProtection="1">
      <alignment horizontal="center" vertical="center" wrapText="1"/>
      <protection locked="0"/>
    </xf>
    <xf numFmtId="170" fontId="53" fillId="11" borderId="51" xfId="20" applyNumberFormat="1" applyFont="1" applyFill="1" applyBorder="1" applyAlignment="1" applyProtection="1">
      <alignment horizontal="center" vertical="center" wrapText="1"/>
      <protection locked="0"/>
    </xf>
    <xf numFmtId="0" fontId="19" fillId="0" borderId="0" xfId="20" applyFont="1" applyFill="1" applyBorder="1" applyAlignment="1" applyProtection="1">
      <alignment vertical="center"/>
    </xf>
    <xf numFmtId="166" fontId="19" fillId="0" borderId="0" xfId="20" applyNumberFormat="1" applyFont="1" applyFill="1" applyBorder="1" applyAlignment="1" applyProtection="1">
      <alignment horizontal="center" vertical="center" wrapText="1"/>
      <protection locked="0"/>
    </xf>
    <xf numFmtId="170" fontId="43" fillId="11" borderId="51" xfId="20" applyNumberFormat="1" applyFont="1" applyFill="1" applyBorder="1" applyAlignment="1" applyProtection="1">
      <alignment horizontal="center" vertical="center" wrapText="1"/>
      <protection locked="0"/>
    </xf>
    <xf numFmtId="0" fontId="51" fillId="0" borderId="0" xfId="20" applyFont="1" applyFill="1" applyBorder="1" applyAlignment="1" applyProtection="1">
      <alignment vertical="center" wrapText="1"/>
      <protection locked="0"/>
    </xf>
    <xf numFmtId="0" fontId="50" fillId="4" borderId="64" xfId="20" applyFont="1" applyFill="1" applyBorder="1" applyAlignment="1" applyProtection="1">
      <alignment horizontal="center" vertical="center" wrapText="1"/>
    </xf>
    <xf numFmtId="0" fontId="50" fillId="4" borderId="65" xfId="20" applyFont="1" applyFill="1" applyBorder="1" applyAlignment="1" applyProtection="1">
      <alignment horizontal="center" vertical="center" wrapText="1"/>
    </xf>
    <xf numFmtId="0" fontId="50" fillId="4" borderId="66" xfId="20" applyFont="1" applyFill="1" applyBorder="1" applyAlignment="1" applyProtection="1">
      <alignment horizontal="center" vertical="center" wrapText="1"/>
    </xf>
    <xf numFmtId="166" fontId="59" fillId="5" borderId="9" xfId="20" applyNumberFormat="1" applyFont="1" applyFill="1" applyBorder="1" applyAlignment="1" applyProtection="1">
      <alignment horizontal="center" vertical="center" wrapText="1"/>
      <protection locked="0"/>
    </xf>
    <xf numFmtId="166" fontId="59" fillId="12" borderId="9" xfId="20" applyNumberFormat="1" applyFont="1" applyFill="1" applyBorder="1" applyAlignment="1" applyProtection="1">
      <alignment horizontal="center" vertical="center" wrapText="1"/>
      <protection locked="0"/>
    </xf>
    <xf numFmtId="166" fontId="59" fillId="12" borderId="42" xfId="20" applyNumberFormat="1" applyFont="1" applyFill="1" applyBorder="1" applyAlignment="1" applyProtection="1">
      <alignment horizontal="center" vertical="center" wrapText="1"/>
      <protection locked="0"/>
    </xf>
    <xf numFmtId="166" fontId="59" fillId="7" borderId="9" xfId="20" applyNumberFormat="1" applyFont="1" applyFill="1" applyBorder="1" applyAlignment="1" applyProtection="1">
      <alignment horizontal="center" vertical="center" wrapText="1"/>
      <protection locked="0"/>
    </xf>
    <xf numFmtId="166" fontId="59" fillId="11" borderId="9" xfId="20" applyNumberFormat="1" applyFont="1" applyFill="1" applyBorder="1" applyAlignment="1" applyProtection="1">
      <alignment horizontal="center" vertical="center" wrapText="1"/>
      <protection locked="0"/>
    </xf>
    <xf numFmtId="0" fontId="50" fillId="4" borderId="45" xfId="20" applyFont="1" applyFill="1" applyBorder="1" applyAlignment="1" applyProtection="1">
      <alignment horizontal="center" vertical="center" wrapText="1"/>
    </xf>
    <xf numFmtId="166" fontId="60" fillId="13" borderId="14" xfId="20" applyNumberFormat="1" applyFont="1" applyFill="1" applyBorder="1" applyAlignment="1" applyProtection="1">
      <alignment horizontal="center" vertical="center" wrapText="1"/>
      <protection locked="0"/>
    </xf>
    <xf numFmtId="166" fontId="61" fillId="13" borderId="47" xfId="20" applyNumberFormat="1" applyFont="1" applyFill="1" applyBorder="1" applyAlignment="1" applyProtection="1">
      <alignment horizontal="center" vertical="center" wrapText="1"/>
      <protection locked="0"/>
    </xf>
    <xf numFmtId="0" fontId="52" fillId="0" borderId="0" xfId="20" applyFont="1" applyFill="1" applyBorder="1" applyAlignment="1" applyProtection="1">
      <alignment horizontal="left" vertical="center"/>
    </xf>
    <xf numFmtId="0" fontId="52" fillId="0" borderId="0" xfId="20" applyFont="1" applyFill="1" applyBorder="1" applyAlignment="1" applyProtection="1">
      <alignment horizontal="center" vertical="center" wrapText="1"/>
    </xf>
    <xf numFmtId="0" fontId="27" fillId="0" borderId="0" xfId="20" applyFont="1" applyFill="1" applyBorder="1" applyAlignment="1" applyProtection="1">
      <alignment horizontal="left" vertical="center"/>
      <protection locked="0"/>
    </xf>
    <xf numFmtId="0" fontId="50" fillId="4" borderId="9" xfId="20" applyFont="1" applyFill="1" applyBorder="1" applyAlignment="1" applyProtection="1">
      <alignment horizontal="center" vertical="center" wrapText="1"/>
    </xf>
    <xf numFmtId="0" fontId="36" fillId="5" borderId="9" xfId="20" applyFont="1" applyFill="1" applyBorder="1" applyAlignment="1" applyProtection="1">
      <alignment wrapText="1"/>
      <protection locked="0"/>
    </xf>
    <xf numFmtId="0" fontId="36" fillId="5" borderId="9" xfId="20" applyFont="1" applyFill="1" applyBorder="1" applyAlignment="1" applyProtection="1">
      <alignment horizontal="center" wrapText="1"/>
      <protection locked="0"/>
    </xf>
    <xf numFmtId="171" fontId="17" fillId="0" borderId="15" xfId="20" applyNumberFormat="1" applyFont="1" applyFill="1" applyBorder="1" applyAlignment="1" applyProtection="1">
      <alignment horizontal="center" vertical="center" wrapText="1"/>
    </xf>
    <xf numFmtId="171" fontId="17" fillId="0" borderId="9" xfId="20" applyNumberFormat="1" applyFont="1" applyFill="1" applyBorder="1" applyAlignment="1" applyProtection="1">
      <alignment horizontal="center" vertical="center" wrapText="1"/>
    </xf>
    <xf numFmtId="0" fontId="17" fillId="0" borderId="0" xfId="20" applyFont="1" applyFill="1" applyBorder="1" applyAlignment="1" applyProtection="1">
      <alignment horizontal="center" vertical="center" wrapText="1"/>
    </xf>
    <xf numFmtId="171" fontId="23" fillId="0" borderId="15" xfId="20" applyNumberFormat="1" applyFont="1" applyFill="1" applyBorder="1" applyAlignment="1" applyProtection="1">
      <alignment horizontal="center" vertical="center" wrapText="1"/>
      <protection locked="0"/>
    </xf>
    <xf numFmtId="171" fontId="23" fillId="0" borderId="9" xfId="20" applyNumberFormat="1" applyFont="1" applyFill="1" applyBorder="1" applyAlignment="1" applyProtection="1">
      <alignment horizontal="center" vertical="center" wrapText="1"/>
      <protection locked="0"/>
    </xf>
    <xf numFmtId="171" fontId="27" fillId="0" borderId="15" xfId="20" applyNumberFormat="1" applyFont="1" applyBorder="1" applyProtection="1">
      <protection locked="0"/>
    </xf>
    <xf numFmtId="171" fontId="27" fillId="0" borderId="9" xfId="20" applyNumberFormat="1" applyFont="1" applyBorder="1" applyProtection="1">
      <protection locked="0"/>
    </xf>
    <xf numFmtId="0" fontId="2" fillId="0" borderId="11" xfId="20" applyBorder="1" applyProtection="1">
      <protection locked="0"/>
    </xf>
    <xf numFmtId="0" fontId="2" fillId="0" borderId="12" xfId="20" applyBorder="1" applyProtection="1">
      <protection locked="0"/>
    </xf>
    <xf numFmtId="167" fontId="0" fillId="0" borderId="12" xfId="22" applyNumberFormat="1" applyFont="1" applyBorder="1" applyProtection="1">
      <protection locked="0"/>
    </xf>
    <xf numFmtId="0" fontId="20" fillId="0" borderId="0" xfId="20" applyFont="1" applyBorder="1" applyAlignment="1" applyProtection="1">
      <alignment horizontal="left" vertical="center" wrapText="1"/>
      <protection locked="0"/>
    </xf>
    <xf numFmtId="167" fontId="0" fillId="0" borderId="0" xfId="22" applyNumberFormat="1" applyFont="1" applyProtection="1">
      <protection locked="0"/>
    </xf>
    <xf numFmtId="0" fontId="2" fillId="0" borderId="5" xfId="20" applyBorder="1" applyProtection="1">
      <protection locked="0"/>
    </xf>
    <xf numFmtId="0" fontId="2" fillId="0" borderId="0" xfId="20" applyAlignment="1" applyProtection="1">
      <protection locked="0"/>
    </xf>
    <xf numFmtId="0" fontId="28" fillId="0" borderId="0" xfId="20" applyFont="1" applyAlignment="1" applyProtection="1">
      <protection locked="0"/>
    </xf>
    <xf numFmtId="0" fontId="29" fillId="0" borderId="0" xfId="20" applyFont="1" applyAlignment="1" applyProtection="1">
      <protection locked="0"/>
    </xf>
    <xf numFmtId="0" fontId="17" fillId="3" borderId="7" xfId="20" applyFont="1" applyFill="1" applyBorder="1" applyAlignment="1" applyProtection="1">
      <alignment vertical="center"/>
      <protection locked="0"/>
    </xf>
    <xf numFmtId="0" fontId="17" fillId="3" borderId="8" xfId="20" applyFont="1" applyFill="1" applyBorder="1" applyAlignment="1" applyProtection="1">
      <alignment vertical="center"/>
      <protection locked="0"/>
    </xf>
    <xf numFmtId="0" fontId="17" fillId="3" borderId="11" xfId="20" applyFont="1" applyFill="1" applyBorder="1" applyAlignment="1" applyProtection="1">
      <alignment vertical="center"/>
      <protection locked="0"/>
    </xf>
    <xf numFmtId="0" fontId="17" fillId="3" borderId="13" xfId="20" applyFont="1" applyFill="1" applyBorder="1" applyAlignment="1" applyProtection="1">
      <alignment vertical="center"/>
      <protection locked="0"/>
    </xf>
    <xf numFmtId="0" fontId="35" fillId="5" borderId="67" xfId="20" applyFont="1" applyFill="1" applyBorder="1" applyAlignment="1" applyProtection="1">
      <alignment horizontal="center" vertical="center" wrapText="1"/>
    </xf>
    <xf numFmtId="0" fontId="35" fillId="5" borderId="30" xfId="20" applyFont="1" applyFill="1" applyBorder="1" applyAlignment="1" applyProtection="1">
      <alignment horizontal="center" vertical="center" wrapText="1"/>
    </xf>
    <xf numFmtId="169" fontId="44" fillId="9" borderId="31" xfId="20" applyNumberFormat="1" applyFont="1" applyFill="1" applyBorder="1" applyAlignment="1" applyProtection="1">
      <alignment horizontal="center" vertical="center" wrapText="1"/>
    </xf>
    <xf numFmtId="0" fontId="35" fillId="5" borderId="28" xfId="20" applyFont="1" applyFill="1" applyBorder="1" applyAlignment="1" applyProtection="1">
      <alignment horizontal="center" vertical="center" wrapText="1"/>
    </xf>
    <xf numFmtId="170" fontId="35" fillId="12" borderId="57" xfId="20" applyNumberFormat="1" applyFont="1" applyFill="1" applyBorder="1" applyAlignment="1" applyProtection="1">
      <alignment horizontal="center" vertical="center" wrapText="1"/>
      <protection locked="0"/>
    </xf>
    <xf numFmtId="3" fontId="35" fillId="12" borderId="50" xfId="20" applyNumberFormat="1" applyFont="1" applyFill="1" applyBorder="1" applyAlignment="1" applyProtection="1">
      <alignment horizontal="center" vertical="center" wrapText="1"/>
      <protection locked="0"/>
    </xf>
    <xf numFmtId="170" fontId="19" fillId="12" borderId="57" xfId="20" applyNumberFormat="1" applyFont="1" applyFill="1" applyBorder="1" applyAlignment="1" applyProtection="1">
      <alignment horizontal="center" vertical="center" wrapText="1"/>
      <protection locked="0"/>
    </xf>
    <xf numFmtId="173" fontId="35" fillId="12" borderId="61" xfId="20" applyNumberFormat="1" applyFont="1" applyFill="1" applyBorder="1" applyAlignment="1" applyProtection="1">
      <alignment horizontal="center" vertical="center" wrapText="1"/>
      <protection locked="0"/>
    </xf>
    <xf numFmtId="0" fontId="55" fillId="0" borderId="15" xfId="20" applyFont="1" applyFill="1" applyBorder="1" applyAlignment="1" applyProtection="1">
      <alignment horizontal="left" vertical="center" wrapText="1"/>
      <protection locked="0"/>
    </xf>
    <xf numFmtId="0" fontId="64" fillId="14" borderId="0" xfId="20" applyFont="1" applyFill="1" applyBorder="1" applyProtection="1">
      <protection locked="0"/>
    </xf>
    <xf numFmtId="0" fontId="50" fillId="4" borderId="10" xfId="20" applyFont="1" applyFill="1" applyBorder="1" applyAlignment="1" applyProtection="1">
      <alignment horizontal="center" vertical="center" wrapText="1"/>
    </xf>
    <xf numFmtId="0" fontId="20" fillId="0" borderId="0" xfId="20" applyFont="1" applyBorder="1" applyAlignment="1" applyProtection="1">
      <alignment horizontal="left" wrapText="1"/>
      <protection locked="0"/>
    </xf>
    <xf numFmtId="0" fontId="20" fillId="0" borderId="0" xfId="20" applyFont="1" applyBorder="1" applyAlignment="1" applyProtection="1">
      <alignment horizontal="left" wrapText="1"/>
      <protection locked="0"/>
    </xf>
    <xf numFmtId="0" fontId="50" fillId="4" borderId="10" xfId="20" applyFont="1" applyFill="1" applyBorder="1" applyAlignment="1" applyProtection="1">
      <alignment horizontal="center" vertical="center" wrapText="1"/>
    </xf>
    <xf numFmtId="0" fontId="65" fillId="0" borderId="0" xfId="20" applyFont="1" applyBorder="1" applyAlignment="1" applyProtection="1">
      <alignment horizontal="left" vertical="center" wrapText="1"/>
      <protection locked="0"/>
    </xf>
    <xf numFmtId="0" fontId="2" fillId="0" borderId="2" xfId="20" applyBorder="1" applyProtection="1">
      <protection locked="0"/>
    </xf>
    <xf numFmtId="0" fontId="63" fillId="4" borderId="4" xfId="20" applyFont="1" applyFill="1" applyBorder="1" applyAlignment="1" applyProtection="1">
      <alignment horizontal="center" vertical="center" wrapText="1"/>
      <protection locked="0"/>
    </xf>
    <xf numFmtId="0" fontId="63" fillId="4" borderId="69" xfId="20" applyFont="1" applyFill="1" applyBorder="1" applyAlignment="1" applyProtection="1">
      <alignment horizontal="center" vertical="center" wrapText="1"/>
      <protection locked="0"/>
    </xf>
    <xf numFmtId="0" fontId="63" fillId="4" borderId="70" xfId="20" applyFont="1" applyFill="1" applyBorder="1" applyAlignment="1" applyProtection="1">
      <alignment horizontal="center" vertical="center" wrapText="1"/>
      <protection locked="0"/>
    </xf>
    <xf numFmtId="0" fontId="63" fillId="4" borderId="5" xfId="20" applyFont="1" applyFill="1" applyBorder="1" applyAlignment="1" applyProtection="1">
      <alignment horizontal="center" vertical="center" wrapText="1"/>
      <protection locked="0"/>
    </xf>
    <xf numFmtId="0" fontId="46" fillId="5" borderId="71" xfId="20" applyFont="1" applyFill="1" applyBorder="1" applyAlignment="1" applyProtection="1">
      <alignment vertical="center" wrapText="1"/>
    </xf>
    <xf numFmtId="0" fontId="22" fillId="5" borderId="52" xfId="20" applyFont="1" applyFill="1" applyBorder="1" applyAlignment="1" applyProtection="1">
      <alignment vertical="center" wrapText="1"/>
    </xf>
    <xf numFmtId="0" fontId="35" fillId="3" borderId="52" xfId="20" applyFont="1" applyFill="1" applyBorder="1" applyAlignment="1" applyProtection="1">
      <alignment horizontal="center" vertical="center" wrapText="1"/>
    </xf>
    <xf numFmtId="0" fontId="35" fillId="5" borderId="52" xfId="20" applyFont="1" applyFill="1" applyBorder="1" applyAlignment="1" applyProtection="1">
      <alignment horizontal="center" vertical="center" wrapText="1"/>
    </xf>
    <xf numFmtId="0" fontId="22" fillId="8" borderId="68" xfId="20" applyFont="1" applyFill="1" applyBorder="1" applyAlignment="1" applyProtection="1">
      <alignment vertical="center" wrapText="1"/>
    </xf>
    <xf numFmtId="169" fontId="44" fillId="9" borderId="68" xfId="20" applyNumberFormat="1" applyFont="1" applyFill="1" applyBorder="1" applyAlignment="1" applyProtection="1">
      <alignment vertical="center" wrapText="1"/>
    </xf>
    <xf numFmtId="169" fontId="44" fillId="9" borderId="68" xfId="20" applyNumberFormat="1" applyFont="1" applyFill="1" applyBorder="1" applyAlignment="1" applyProtection="1">
      <alignment horizontal="center" vertical="center" wrapText="1"/>
    </xf>
    <xf numFmtId="0" fontId="19" fillId="3" borderId="68" xfId="20" applyFont="1" applyFill="1" applyBorder="1" applyAlignment="1" applyProtection="1">
      <alignment vertical="center" wrapText="1"/>
    </xf>
    <xf numFmtId="0" fontId="35" fillId="3" borderId="72" xfId="20" applyFont="1" applyFill="1" applyBorder="1" applyAlignment="1" applyProtection="1">
      <alignment horizontal="center" vertical="center" wrapText="1"/>
    </xf>
    <xf numFmtId="0" fontId="54" fillId="0" borderId="7" xfId="20" applyFont="1" applyFill="1" applyBorder="1" applyAlignment="1" applyProtection="1">
      <alignment horizontal="center" vertical="center" wrapText="1"/>
      <protection locked="0"/>
    </xf>
    <xf numFmtId="0" fontId="27" fillId="0" borderId="7" xfId="20" applyFont="1" applyFill="1" applyBorder="1" applyAlignment="1" applyProtection="1">
      <alignment horizontal="center" vertical="center" wrapText="1"/>
      <protection locked="0"/>
    </xf>
    <xf numFmtId="170" fontId="27" fillId="0" borderId="7" xfId="20" applyNumberFormat="1" applyFont="1" applyFill="1" applyBorder="1" applyAlignment="1" applyProtection="1">
      <alignment horizontal="center" vertical="center" wrapText="1"/>
      <protection locked="0"/>
    </xf>
    <xf numFmtId="0" fontId="19" fillId="4" borderId="52" xfId="20" applyFont="1" applyFill="1" applyBorder="1" applyAlignment="1" applyProtection="1">
      <alignment vertical="center" wrapText="1"/>
    </xf>
    <xf numFmtId="0" fontId="27" fillId="4" borderId="22" xfId="20" applyFont="1" applyFill="1" applyBorder="1" applyAlignment="1" applyProtection="1">
      <alignment horizontal="center" vertical="center"/>
      <protection locked="0"/>
    </xf>
    <xf numFmtId="172" fontId="57" fillId="0" borderId="76" xfId="20" applyNumberFormat="1" applyFont="1" applyFill="1" applyBorder="1" applyAlignment="1" applyProtection="1">
      <alignment vertical="center" wrapText="1"/>
      <protection locked="0"/>
    </xf>
    <xf numFmtId="2" fontId="19" fillId="3" borderId="68" xfId="20" applyNumberFormat="1" applyFont="1" applyFill="1" applyBorder="1" applyAlignment="1" applyProtection="1">
      <alignment vertical="center" wrapText="1"/>
    </xf>
    <xf numFmtId="0" fontId="66" fillId="0" borderId="63" xfId="20" applyFont="1" applyFill="1" applyBorder="1" applyAlignment="1" applyProtection="1">
      <alignment vertical="center"/>
    </xf>
    <xf numFmtId="175" fontId="2" fillId="0" borderId="2" xfId="20" applyNumberFormat="1" applyBorder="1" applyProtection="1">
      <protection locked="0"/>
    </xf>
    <xf numFmtId="175" fontId="46" fillId="5" borderId="71" xfId="20" applyNumberFormat="1" applyFont="1" applyFill="1" applyBorder="1" applyAlignment="1" applyProtection="1">
      <alignment vertical="center" wrapText="1"/>
    </xf>
    <xf numFmtId="175" fontId="27" fillId="4" borderId="22" xfId="20" applyNumberFormat="1" applyFont="1" applyFill="1" applyBorder="1" applyAlignment="1" applyProtection="1">
      <alignment horizontal="center" vertical="center"/>
      <protection locked="0"/>
    </xf>
    <xf numFmtId="170" fontId="67" fillId="0" borderId="75" xfId="20" applyNumberFormat="1" applyFont="1" applyFill="1" applyBorder="1" applyAlignment="1" applyProtection="1">
      <alignment horizontal="center" vertical="center"/>
      <protection locked="0"/>
    </xf>
    <xf numFmtId="170" fontId="57" fillId="0" borderId="76" xfId="20" applyNumberFormat="1" applyFont="1" applyFill="1" applyBorder="1" applyAlignment="1" applyProtection="1">
      <alignment vertical="center" wrapText="1"/>
      <protection locked="0"/>
    </xf>
    <xf numFmtId="167" fontId="0" fillId="0" borderId="0" xfId="22" applyNumberFormat="1" applyFont="1" applyBorder="1" applyProtection="1">
      <protection locked="0"/>
    </xf>
    <xf numFmtId="0" fontId="2" fillId="0" borderId="81" xfId="20" applyBorder="1" applyProtection="1">
      <protection locked="0"/>
    </xf>
    <xf numFmtId="0" fontId="2" fillId="0" borderId="82" xfId="20" applyBorder="1" applyProtection="1">
      <protection locked="0"/>
    </xf>
    <xf numFmtId="0" fontId="2" fillId="0" borderId="83" xfId="20" applyBorder="1" applyProtection="1">
      <protection locked="0"/>
    </xf>
    <xf numFmtId="0" fontId="2" fillId="0" borderId="84" xfId="20" applyBorder="1" applyProtection="1">
      <protection locked="0"/>
    </xf>
    <xf numFmtId="0" fontId="20" fillId="0" borderId="84" xfId="20" applyFont="1" applyBorder="1" applyAlignment="1" applyProtection="1">
      <alignment horizontal="left" vertical="center" wrapText="1"/>
      <protection locked="0"/>
    </xf>
    <xf numFmtId="0" fontId="2" fillId="0" borderId="83" xfId="20" applyBorder="1" applyAlignment="1" applyProtection="1">
      <protection locked="0"/>
    </xf>
    <xf numFmtId="0" fontId="2" fillId="0" borderId="85" xfId="20" applyBorder="1" applyProtection="1">
      <protection locked="0"/>
    </xf>
    <xf numFmtId="0" fontId="2" fillId="0" borderId="86" xfId="20" applyBorder="1" applyProtection="1">
      <protection locked="0"/>
    </xf>
    <xf numFmtId="0" fontId="2" fillId="0" borderId="87" xfId="20" applyBorder="1" applyProtection="1">
      <protection locked="0"/>
    </xf>
    <xf numFmtId="10" fontId="19" fillId="3" borderId="68" xfId="20" applyNumberFormat="1" applyFont="1" applyFill="1" applyBorder="1" applyAlignment="1" applyProtection="1">
      <alignment vertical="center" wrapText="1"/>
    </xf>
    <xf numFmtId="0" fontId="57" fillId="0" borderId="76" xfId="20" applyFont="1" applyBorder="1" applyAlignment="1" applyProtection="1">
      <alignment horizontal="left" vertical="center" wrapText="1"/>
      <protection locked="0"/>
    </xf>
    <xf numFmtId="0" fontId="66" fillId="0" borderId="63" xfId="20" applyFont="1" applyFill="1" applyBorder="1" applyAlignment="1" applyProtection="1">
      <alignment vertical="center" wrapText="1"/>
    </xf>
    <xf numFmtId="166" fontId="68" fillId="12" borderId="76" xfId="20" applyNumberFormat="1" applyFont="1" applyFill="1" applyBorder="1" applyAlignment="1" applyProtection="1">
      <alignment vertical="center"/>
      <protection locked="0"/>
    </xf>
    <xf numFmtId="0" fontId="57" fillId="12" borderId="76" xfId="20" applyFont="1" applyFill="1" applyBorder="1" applyAlignment="1" applyProtection="1">
      <alignment horizontal="left" vertical="center" wrapText="1"/>
      <protection locked="0"/>
    </xf>
    <xf numFmtId="0" fontId="50" fillId="4" borderId="10" xfId="20" applyFont="1" applyFill="1" applyBorder="1" applyAlignment="1" applyProtection="1">
      <alignment horizontal="center" vertical="center" wrapText="1"/>
    </xf>
    <xf numFmtId="0" fontId="14" fillId="2" borderId="0" xfId="20" applyFont="1" applyFill="1" applyBorder="1" applyAlignment="1" applyProtection="1">
      <alignment horizontal="center" vertical="center" wrapText="1"/>
      <protection locked="0"/>
    </xf>
    <xf numFmtId="0" fontId="39" fillId="4" borderId="1" xfId="20" applyFont="1" applyFill="1" applyBorder="1" applyAlignment="1" applyProtection="1">
      <alignment horizontal="center" vertical="center" wrapText="1"/>
      <protection locked="0"/>
    </xf>
    <xf numFmtId="0" fontId="39" fillId="4" borderId="2" xfId="20" applyFont="1" applyFill="1" applyBorder="1" applyAlignment="1" applyProtection="1">
      <alignment horizontal="center" vertical="center" wrapText="1"/>
      <protection locked="0"/>
    </xf>
    <xf numFmtId="0" fontId="39" fillId="4" borderId="3" xfId="20" applyFont="1" applyFill="1" applyBorder="1" applyAlignment="1" applyProtection="1">
      <alignment horizontal="center" vertical="center" wrapText="1"/>
      <protection locked="0"/>
    </xf>
    <xf numFmtId="0" fontId="50" fillId="4" borderId="28" xfId="20" applyFont="1" applyFill="1" applyBorder="1" applyAlignment="1" applyProtection="1">
      <alignment horizontal="left" vertical="center" wrapText="1"/>
    </xf>
    <xf numFmtId="0" fontId="50" fillId="4" borderId="29" xfId="20" applyFont="1" applyFill="1" applyBorder="1" applyAlignment="1" applyProtection="1">
      <alignment horizontal="left" vertical="center"/>
    </xf>
    <xf numFmtId="0" fontId="17" fillId="5" borderId="28" xfId="20" applyFont="1" applyFill="1" applyBorder="1" applyAlignment="1" applyProtection="1">
      <alignment horizontal="left" vertical="center" wrapText="1"/>
    </xf>
    <xf numFmtId="0" fontId="17" fillId="5" borderId="56" xfId="20" applyFont="1" applyFill="1" applyBorder="1" applyAlignment="1" applyProtection="1">
      <alignment horizontal="left" vertical="center"/>
    </xf>
    <xf numFmtId="0" fontId="17" fillId="5" borderId="30" xfId="20" applyFont="1" applyFill="1" applyBorder="1" applyAlignment="1" applyProtection="1">
      <alignment horizontal="left" vertical="center" wrapText="1"/>
    </xf>
    <xf numFmtId="0" fontId="17" fillId="5" borderId="58" xfId="20" applyFont="1" applyFill="1" applyBorder="1" applyAlignment="1" applyProtection="1">
      <alignment horizontal="left" vertical="center" wrapText="1"/>
    </xf>
    <xf numFmtId="0" fontId="17" fillId="5" borderId="31" xfId="20" applyFont="1" applyFill="1" applyBorder="1" applyAlignment="1" applyProtection="1">
      <alignment horizontal="left" vertical="center"/>
    </xf>
    <xf numFmtId="0" fontId="17" fillId="5" borderId="60" xfId="20" applyFont="1" applyFill="1" applyBorder="1" applyAlignment="1" applyProtection="1">
      <alignment horizontal="left" vertical="center"/>
    </xf>
    <xf numFmtId="0" fontId="17" fillId="5" borderId="22" xfId="20" applyFont="1" applyFill="1" applyBorder="1" applyAlignment="1" applyProtection="1">
      <alignment horizontal="left" vertical="center" wrapText="1"/>
    </xf>
    <xf numFmtId="0" fontId="17" fillId="5" borderId="62" xfId="20" applyFont="1" applyFill="1" applyBorder="1" applyAlignment="1" applyProtection="1">
      <alignment horizontal="left" vertical="center" wrapText="1"/>
    </xf>
    <xf numFmtId="170" fontId="49" fillId="11" borderId="53" xfId="20" applyNumberFormat="1" applyFont="1" applyFill="1" applyBorder="1" applyAlignment="1" applyProtection="1">
      <alignment horizontal="center" vertical="center" wrapText="1"/>
      <protection locked="0"/>
    </xf>
    <xf numFmtId="170" fontId="49" fillId="11" borderId="23" xfId="20" applyNumberFormat="1" applyFont="1" applyFill="1" applyBorder="1" applyAlignment="1" applyProtection="1">
      <alignment horizontal="center" vertical="center" wrapText="1"/>
      <protection locked="0"/>
    </xf>
    <xf numFmtId="0" fontId="46" fillId="5" borderId="22" xfId="20" applyFont="1" applyFill="1" applyBorder="1" applyAlignment="1" applyProtection="1">
      <alignment horizontal="left" vertical="center" wrapText="1"/>
    </xf>
    <xf numFmtId="0" fontId="46" fillId="5" borderId="23" xfId="20" applyFont="1" applyFill="1" applyBorder="1" applyAlignment="1" applyProtection="1">
      <alignment horizontal="left" vertical="center" wrapText="1"/>
    </xf>
    <xf numFmtId="0" fontId="17" fillId="5" borderId="45" xfId="20" applyFont="1" applyFill="1" applyBorder="1" applyAlignment="1" applyProtection="1">
      <alignment vertical="center" wrapText="1"/>
    </xf>
    <xf numFmtId="0" fontId="17" fillId="5" borderId="14" xfId="20" applyFont="1" applyFill="1" applyBorder="1" applyAlignment="1" applyProtection="1">
      <alignment vertical="center" wrapText="1"/>
    </xf>
    <xf numFmtId="0" fontId="20" fillId="0" borderId="0" xfId="20" applyFont="1" applyBorder="1" applyAlignment="1" applyProtection="1">
      <alignment horizontal="left" wrapText="1"/>
      <protection locked="0"/>
    </xf>
    <xf numFmtId="0" fontId="45" fillId="0" borderId="52" xfId="20" applyFont="1" applyFill="1" applyBorder="1" applyAlignment="1" applyProtection="1">
      <alignment horizontal="center" vertical="center" wrapText="1"/>
    </xf>
    <xf numFmtId="0" fontId="35" fillId="0" borderId="52" xfId="20" applyFont="1" applyFill="1" applyBorder="1" applyAlignment="1" applyProtection="1">
      <alignment horizontal="center" vertical="center" wrapText="1"/>
    </xf>
    <xf numFmtId="0" fontId="35" fillId="0" borderId="68" xfId="20" applyFont="1" applyFill="1" applyBorder="1" applyAlignment="1" applyProtection="1">
      <alignment horizontal="center" vertical="center" wrapText="1"/>
    </xf>
    <xf numFmtId="0" fontId="2" fillId="4" borderId="73" xfId="20" applyFill="1" applyBorder="1" applyAlignment="1" applyProtection="1">
      <alignment horizontal="center"/>
      <protection locked="0"/>
    </xf>
    <xf numFmtId="0" fontId="2" fillId="4" borderId="74" xfId="20" applyFill="1" applyBorder="1" applyAlignment="1" applyProtection="1">
      <alignment horizontal="center"/>
      <protection locked="0"/>
    </xf>
    <xf numFmtId="0" fontId="45" fillId="0" borderId="17" xfId="20" applyFont="1" applyFill="1" applyBorder="1" applyAlignment="1" applyProtection="1">
      <alignment horizontal="center" vertical="center" wrapText="1"/>
    </xf>
    <xf numFmtId="0" fontId="35" fillId="0" borderId="49" xfId="20" applyFont="1" applyFill="1" applyBorder="1" applyAlignment="1" applyProtection="1">
      <alignment horizontal="center" vertical="center" wrapText="1"/>
    </xf>
    <xf numFmtId="0" fontId="35" fillId="0" borderId="19" xfId="20" applyFont="1" applyFill="1" applyBorder="1" applyAlignment="1" applyProtection="1">
      <alignment horizontal="center" vertical="center" wrapText="1"/>
    </xf>
    <xf numFmtId="0" fontId="17" fillId="5" borderId="34" xfId="20" applyFont="1" applyFill="1" applyBorder="1" applyAlignment="1" applyProtection="1">
      <alignment horizontal="left" vertical="center" wrapText="1"/>
    </xf>
    <xf numFmtId="0" fontId="17" fillId="5" borderId="16" xfId="20" applyFont="1" applyFill="1" applyBorder="1" applyAlignment="1" applyProtection="1">
      <alignment horizontal="left" vertical="center" wrapText="1"/>
    </xf>
    <xf numFmtId="0" fontId="38" fillId="5" borderId="0" xfId="20" applyFont="1" applyFill="1" applyBorder="1" applyAlignment="1" applyProtection="1">
      <alignment horizontal="center"/>
      <protection locked="0"/>
    </xf>
    <xf numFmtId="0" fontId="38" fillId="5" borderId="8" xfId="20" applyFont="1" applyFill="1" applyBorder="1" applyAlignment="1" applyProtection="1">
      <alignment horizontal="center"/>
      <protection locked="0"/>
    </xf>
    <xf numFmtId="0" fontId="38" fillId="5" borderId="8" xfId="20" applyFont="1" applyFill="1" applyBorder="1" applyAlignment="1" applyProtection="1">
      <alignment horizontal="left"/>
      <protection locked="0"/>
    </xf>
    <xf numFmtId="0" fontId="38" fillId="5" borderId="12" xfId="20" applyFont="1" applyFill="1" applyBorder="1" applyAlignment="1" applyProtection="1">
      <alignment horizontal="left"/>
      <protection locked="0"/>
    </xf>
    <xf numFmtId="0" fontId="38" fillId="5" borderId="13" xfId="20" applyFont="1" applyFill="1" applyBorder="1" applyAlignment="1" applyProtection="1">
      <alignment horizontal="left"/>
      <protection locked="0"/>
    </xf>
    <xf numFmtId="0" fontId="17" fillId="5" borderId="40" xfId="20" applyFont="1" applyFill="1" applyBorder="1" applyAlignment="1" applyProtection="1">
      <alignment vertical="center"/>
    </xf>
    <xf numFmtId="0" fontId="17" fillId="5" borderId="41" xfId="20" applyFont="1" applyFill="1" applyBorder="1" applyAlignment="1" applyProtection="1">
      <alignment vertical="center"/>
    </xf>
    <xf numFmtId="0" fontId="17" fillId="5" borderId="34" xfId="20" applyFont="1" applyFill="1" applyBorder="1" applyAlignment="1" applyProtection="1">
      <alignment horizontal="left" vertical="center"/>
    </xf>
    <xf numFmtId="0" fontId="17" fillId="5" borderId="16" xfId="20" applyFont="1" applyFill="1" applyBorder="1" applyAlignment="1" applyProtection="1">
      <alignment horizontal="left" vertical="center"/>
    </xf>
    <xf numFmtId="0" fontId="30" fillId="0" borderId="1" xfId="14" applyFont="1" applyBorder="1" applyAlignment="1">
      <alignment horizontal="center" vertical="center" wrapText="1"/>
    </xf>
    <xf numFmtId="0" fontId="30" fillId="0" borderId="2" xfId="14" applyFont="1" applyBorder="1" applyAlignment="1">
      <alignment horizontal="center" vertical="center" wrapText="1"/>
    </xf>
    <xf numFmtId="0" fontId="31" fillId="0" borderId="5" xfId="14" applyFont="1" applyFill="1" applyBorder="1" applyAlignment="1" applyProtection="1">
      <alignment horizontal="center" vertical="center" wrapText="1"/>
      <protection locked="0"/>
    </xf>
    <xf numFmtId="0" fontId="10" fillId="4" borderId="1" xfId="14" applyFont="1" applyFill="1" applyBorder="1" applyAlignment="1">
      <alignment horizontal="center" vertical="center" wrapText="1"/>
    </xf>
    <xf numFmtId="0" fontId="10" fillId="4" borderId="2" xfId="14" applyFont="1" applyFill="1" applyBorder="1" applyAlignment="1">
      <alignment horizontal="center" vertical="center" wrapText="1"/>
    </xf>
    <xf numFmtId="0" fontId="11" fillId="0" borderId="35" xfId="14" applyFont="1" applyFill="1" applyBorder="1" applyAlignment="1">
      <alignment horizontal="center" vertical="center" wrapText="1"/>
    </xf>
    <xf numFmtId="0" fontId="11" fillId="0" borderId="2" xfId="14" applyFont="1" applyFill="1" applyBorder="1" applyAlignment="1">
      <alignment horizontal="center" vertical="center" wrapText="1"/>
    </xf>
    <xf numFmtId="0" fontId="11" fillId="0" borderId="3" xfId="14" applyFont="1" applyFill="1" applyBorder="1" applyAlignment="1">
      <alignment horizontal="center" vertical="center" wrapText="1"/>
    </xf>
    <xf numFmtId="0" fontId="10" fillId="4" borderId="4" xfId="14" applyFont="1" applyFill="1" applyBorder="1" applyAlignment="1">
      <alignment horizontal="center" vertical="center" wrapText="1"/>
    </xf>
    <xf numFmtId="0" fontId="10" fillId="4" borderId="5" xfId="14" applyFont="1" applyFill="1" applyBorder="1" applyAlignment="1">
      <alignment horizontal="center" vertical="center" wrapText="1"/>
    </xf>
    <xf numFmtId="0" fontId="10" fillId="4" borderId="6" xfId="14" applyFont="1" applyFill="1" applyBorder="1" applyAlignment="1">
      <alignment horizontal="center" vertical="center" wrapText="1"/>
    </xf>
    <xf numFmtId="0" fontId="62" fillId="4" borderId="4" xfId="20" applyFont="1" applyFill="1" applyBorder="1" applyAlignment="1" applyProtection="1">
      <alignment horizontal="center"/>
      <protection locked="0"/>
    </xf>
    <xf numFmtId="0" fontId="62" fillId="4" borderId="6" xfId="20" applyFont="1" applyFill="1" applyBorder="1" applyAlignment="1" applyProtection="1">
      <alignment horizontal="center"/>
      <protection locked="0"/>
    </xf>
    <xf numFmtId="0" fontId="69" fillId="4" borderId="73" xfId="20" applyFont="1" applyFill="1" applyBorder="1" applyAlignment="1" applyProtection="1">
      <alignment horizontal="center" vertical="center"/>
      <protection locked="0"/>
    </xf>
    <xf numFmtId="0" fontId="69" fillId="4" borderId="74" xfId="20" applyFont="1" applyFill="1" applyBorder="1" applyAlignment="1" applyProtection="1">
      <alignment horizontal="center" vertical="center"/>
      <protection locked="0"/>
    </xf>
    <xf numFmtId="0" fontId="45" fillId="0" borderId="49" xfId="20" applyFont="1" applyFill="1" applyBorder="1" applyAlignment="1" applyProtection="1">
      <alignment horizontal="center" vertical="center" wrapText="1"/>
    </xf>
    <xf numFmtId="0" fontId="45" fillId="0" borderId="19" xfId="20" applyFont="1" applyFill="1" applyBorder="1" applyAlignment="1" applyProtection="1">
      <alignment horizontal="center" vertical="center" wrapText="1"/>
    </xf>
    <xf numFmtId="0" fontId="45" fillId="0" borderId="77" xfId="20" applyFont="1" applyFill="1" applyBorder="1" applyAlignment="1" applyProtection="1">
      <alignment horizontal="center" vertical="center" wrapText="1"/>
    </xf>
    <xf numFmtId="0" fontId="30" fillId="0" borderId="78" xfId="14" applyFont="1" applyBorder="1" applyAlignment="1">
      <alignment horizontal="center" vertical="center" wrapText="1"/>
    </xf>
    <xf numFmtId="0" fontId="30" fillId="0" borderId="79" xfId="14" applyFont="1" applyBorder="1" applyAlignment="1">
      <alignment horizontal="center" vertical="center" wrapText="1"/>
    </xf>
    <xf numFmtId="0" fontId="30" fillId="0" borderId="80" xfId="14" applyFont="1" applyBorder="1" applyAlignment="1">
      <alignment horizontal="center" vertical="center" wrapText="1"/>
    </xf>
    <xf numFmtId="176" fontId="70" fillId="0" borderId="76" xfId="20" applyNumberFormat="1" applyFont="1" applyBorder="1" applyAlignment="1" applyProtection="1">
      <alignment vertical="center"/>
      <protection locked="0"/>
    </xf>
    <xf numFmtId="177" fontId="70" fillId="0" borderId="76" xfId="20" applyNumberFormat="1" applyFont="1" applyBorder="1" applyAlignment="1" applyProtection="1">
      <alignment vertical="center"/>
      <protection locked="0"/>
    </xf>
    <xf numFmtId="177" fontId="71" fillId="0" borderId="76" xfId="20" applyNumberFormat="1" applyFont="1" applyBorder="1" applyAlignment="1" applyProtection="1">
      <alignment vertical="center"/>
      <protection locked="0"/>
    </xf>
    <xf numFmtId="0" fontId="66" fillId="0" borderId="88" xfId="20" applyFont="1" applyFill="1" applyBorder="1" applyAlignment="1" applyProtection="1">
      <alignment vertical="center"/>
    </xf>
    <xf numFmtId="0" fontId="50" fillId="4" borderId="89" xfId="20" applyFont="1" applyFill="1" applyBorder="1" applyAlignment="1" applyProtection="1">
      <alignment horizontal="center" vertical="center" wrapText="1"/>
    </xf>
    <xf numFmtId="0" fontId="50" fillId="4" borderId="90" xfId="20" applyFont="1" applyFill="1" applyBorder="1" applyAlignment="1" applyProtection="1">
      <alignment horizontal="center" vertical="center" wrapText="1"/>
    </xf>
    <xf numFmtId="0" fontId="50" fillId="4" borderId="91" xfId="20" applyFont="1" applyFill="1" applyBorder="1" applyAlignment="1" applyProtection="1">
      <alignment horizontal="center" vertical="center" wrapText="1"/>
    </xf>
    <xf numFmtId="176" fontId="60" fillId="13" borderId="92" xfId="20" applyNumberFormat="1" applyFont="1" applyFill="1" applyBorder="1" applyAlignment="1" applyProtection="1">
      <alignment horizontal="center" vertical="center" wrapText="1"/>
      <protection locked="0"/>
    </xf>
    <xf numFmtId="176" fontId="61" fillId="13" borderId="93" xfId="20" applyNumberFormat="1" applyFont="1" applyFill="1" applyBorder="1" applyAlignment="1" applyProtection="1">
      <alignment horizontal="center" vertical="center" wrapText="1"/>
      <protection locked="0"/>
    </xf>
    <xf numFmtId="0" fontId="66" fillId="0" borderId="94" xfId="20" applyFont="1" applyFill="1" applyBorder="1" applyAlignment="1" applyProtection="1">
      <alignment vertical="center"/>
    </xf>
    <xf numFmtId="176" fontId="50" fillId="4" borderId="89" xfId="20" applyNumberFormat="1" applyFont="1" applyFill="1" applyBorder="1" applyAlignment="1" applyProtection="1">
      <alignment horizontal="center" vertical="center" wrapText="1"/>
    </xf>
    <xf numFmtId="176" fontId="50" fillId="4" borderId="95" xfId="20" applyNumberFormat="1" applyFont="1" applyFill="1" applyBorder="1" applyAlignment="1" applyProtection="1">
      <alignment horizontal="center" vertical="center" wrapText="1"/>
    </xf>
    <xf numFmtId="0" fontId="50" fillId="4" borderId="96" xfId="20" applyFont="1" applyFill="1" applyBorder="1" applyAlignment="1" applyProtection="1">
      <alignment horizontal="center" vertical="center" wrapText="1"/>
    </xf>
    <xf numFmtId="176" fontId="60" fillId="13" borderId="97" xfId="20" applyNumberFormat="1" applyFont="1" applyFill="1" applyBorder="1" applyAlignment="1" applyProtection="1">
      <alignment horizontal="center" vertical="center" wrapText="1"/>
      <protection locked="0"/>
    </xf>
    <xf numFmtId="176" fontId="61" fillId="13" borderId="98" xfId="20" applyNumberFormat="1" applyFont="1" applyFill="1" applyBorder="1" applyAlignment="1" applyProtection="1">
      <alignment horizontal="center" vertical="center" wrapText="1"/>
      <protection locked="0"/>
    </xf>
    <xf numFmtId="0" fontId="66" fillId="0" borderId="99" xfId="20" applyFont="1" applyFill="1" applyBorder="1" applyAlignment="1" applyProtection="1">
      <alignment vertical="center"/>
    </xf>
    <xf numFmtId="176" fontId="50" fillId="4" borderId="100" xfId="20" applyNumberFormat="1" applyFont="1" applyFill="1" applyBorder="1" applyAlignment="1" applyProtection="1">
      <alignment horizontal="center" vertical="center" wrapText="1"/>
    </xf>
    <xf numFmtId="176" fontId="50" fillId="4" borderId="101" xfId="20" applyNumberFormat="1" applyFont="1" applyFill="1" applyBorder="1" applyAlignment="1" applyProtection="1">
      <alignment horizontal="center" vertical="center" wrapText="1"/>
    </xf>
    <xf numFmtId="0" fontId="50" fillId="4" borderId="102" xfId="20" applyFont="1" applyFill="1" applyBorder="1" applyAlignment="1" applyProtection="1">
      <alignment horizontal="center" vertical="center" wrapText="1"/>
    </xf>
    <xf numFmtId="176" fontId="60" fillId="13" borderId="103" xfId="20" applyNumberFormat="1" applyFont="1" applyFill="1" applyBorder="1" applyAlignment="1" applyProtection="1">
      <alignment horizontal="center" vertical="center" wrapText="1"/>
      <protection locked="0"/>
    </xf>
    <xf numFmtId="176" fontId="61" fillId="13" borderId="104" xfId="20" applyNumberFormat="1" applyFont="1" applyFill="1" applyBorder="1" applyAlignment="1" applyProtection="1">
      <alignment horizontal="center" vertical="center" wrapText="1"/>
      <protection locked="0"/>
    </xf>
    <xf numFmtId="0" fontId="66" fillId="0" borderId="105" xfId="20" applyFont="1" applyFill="1" applyBorder="1" applyAlignment="1" applyProtection="1">
      <alignment vertical="center"/>
    </xf>
    <xf numFmtId="176" fontId="50" fillId="4" borderId="106" xfId="20" applyNumberFormat="1" applyFont="1" applyFill="1" applyBorder="1" applyAlignment="1" applyProtection="1">
      <alignment horizontal="center" vertical="center" wrapText="1"/>
    </xf>
    <xf numFmtId="176" fontId="50" fillId="4" borderId="107" xfId="20" applyNumberFormat="1" applyFont="1" applyFill="1" applyBorder="1" applyAlignment="1" applyProtection="1">
      <alignment horizontal="center" vertical="center" wrapText="1"/>
    </xf>
    <xf numFmtId="0" fontId="50" fillId="4" borderId="108" xfId="20" applyFont="1" applyFill="1" applyBorder="1" applyAlignment="1" applyProtection="1">
      <alignment horizontal="center" vertical="center" wrapText="1"/>
    </xf>
    <xf numFmtId="176" fontId="60" fillId="13" borderId="109" xfId="20" applyNumberFormat="1" applyFont="1" applyFill="1" applyBorder="1" applyAlignment="1" applyProtection="1">
      <alignment horizontal="center" vertical="center" wrapText="1"/>
      <protection locked="0"/>
    </xf>
    <xf numFmtId="176" fontId="61" fillId="13" borderId="110" xfId="20" applyNumberFormat="1" applyFont="1" applyFill="1" applyBorder="1" applyAlignment="1" applyProtection="1">
      <alignment horizontal="center" vertical="center" wrapText="1"/>
      <protection locked="0"/>
    </xf>
    <xf numFmtId="0" fontId="66" fillId="0" borderId="111" xfId="20" applyFont="1" applyFill="1" applyBorder="1" applyAlignment="1" applyProtection="1">
      <alignment vertical="center"/>
    </xf>
    <xf numFmtId="176" fontId="50" fillId="4" borderId="112" xfId="20" applyNumberFormat="1" applyFont="1" applyFill="1" applyBorder="1" applyAlignment="1" applyProtection="1">
      <alignment horizontal="center" vertical="center" wrapText="1"/>
    </xf>
    <xf numFmtId="176" fontId="50" fillId="4" borderId="113" xfId="20" applyNumberFormat="1" applyFont="1" applyFill="1" applyBorder="1" applyAlignment="1" applyProtection="1">
      <alignment horizontal="center" vertical="center" wrapText="1"/>
    </xf>
    <xf numFmtId="0" fontId="50" fillId="4" borderId="114" xfId="20" applyFont="1" applyFill="1" applyBorder="1" applyAlignment="1" applyProtection="1">
      <alignment horizontal="center" vertical="center" wrapText="1"/>
    </xf>
    <xf numFmtId="176" fontId="60" fillId="13" borderId="115" xfId="20" applyNumberFormat="1" applyFont="1" applyFill="1" applyBorder="1" applyAlignment="1" applyProtection="1">
      <alignment horizontal="center" vertical="center" wrapText="1"/>
      <protection locked="0"/>
    </xf>
    <xf numFmtId="176" fontId="61" fillId="13" borderId="116" xfId="20" applyNumberFormat="1" applyFont="1" applyFill="1" applyBorder="1" applyAlignment="1" applyProtection="1">
      <alignment horizontal="center" vertical="center" wrapText="1"/>
      <protection locked="0"/>
    </xf>
  </cellXfs>
  <cellStyles count="24">
    <cellStyle name="Monétaire 2" xfId="3" xr:uid="{00000000-0005-0000-0000-000000000000}"/>
    <cellStyle name="Monétaire 2 2" xfId="5" xr:uid="{00000000-0005-0000-0000-000001000000}"/>
    <cellStyle name="Monétaire 2 3" xfId="12" xr:uid="{00000000-0005-0000-0000-000002000000}"/>
    <cellStyle name="Monétaire 2 4" xfId="16" xr:uid="{00000000-0005-0000-0000-000003000000}"/>
    <cellStyle name="Monétaire 2 5" xfId="21" xr:uid="{00000000-0005-0000-0000-000004000000}"/>
    <cellStyle name="Monétaire 3" xfId="8" xr:uid="{00000000-0005-0000-0000-000005000000}"/>
    <cellStyle name="Monétaire 4" xfId="10" xr:uid="{00000000-0005-0000-0000-000006000000}"/>
    <cellStyle name="Normal" xfId="0" builtinId="0"/>
    <cellStyle name="Normal 2" xfId="7" xr:uid="{00000000-0005-0000-0000-000008000000}"/>
    <cellStyle name="Normal 2 2" xfId="14" xr:uid="{00000000-0005-0000-0000-000009000000}"/>
    <cellStyle name="Normal 2 3" xfId="23" xr:uid="{00000000-0005-0000-0000-00000A000000}"/>
    <cellStyle name="Normal 3" xfId="1" xr:uid="{00000000-0005-0000-0000-00000B000000}"/>
    <cellStyle name="Normal 3 2" xfId="4" xr:uid="{00000000-0005-0000-0000-00000C000000}"/>
    <cellStyle name="Normal 3 3" xfId="11" xr:uid="{00000000-0005-0000-0000-00000D000000}"/>
    <cellStyle name="Normal 3 4" xfId="15" xr:uid="{00000000-0005-0000-0000-00000E000000}"/>
    <cellStyle name="Normal 3 5" xfId="20" xr:uid="{00000000-0005-0000-0000-00000F000000}"/>
    <cellStyle name="Normal 4" xfId="9" xr:uid="{00000000-0005-0000-0000-000010000000}"/>
    <cellStyle name="Pourcentage 2" xfId="2" xr:uid="{00000000-0005-0000-0000-000011000000}"/>
    <cellStyle name="Pourcentage 2 2" xfId="6" xr:uid="{00000000-0005-0000-0000-000012000000}"/>
    <cellStyle name="Pourcentage 2 2 2" xfId="19" xr:uid="{00000000-0005-0000-0000-000013000000}"/>
    <cellStyle name="Pourcentage 2 2 3" xfId="22" xr:uid="{00000000-0005-0000-0000-000014000000}"/>
    <cellStyle name="Pourcentage 2 3" xfId="13" xr:uid="{00000000-0005-0000-0000-000015000000}"/>
    <cellStyle name="Pourcentage 2 4" xfId="17" xr:uid="{00000000-0005-0000-0000-000016000000}"/>
    <cellStyle name="Pourcentage 3" xfId="18" xr:uid="{00000000-0005-0000-0000-000017000000}"/>
  </cellStyles>
  <dxfs count="30">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s>
  <tableStyles count="0" defaultTableStyle="TableStyleMedium2" defaultPivotStyle="PivotStyleLight16"/>
  <colors>
    <mruColors>
      <color rgb="FF0000FF"/>
      <color rgb="FFFF33CC"/>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15</xdr:col>
      <xdr:colOff>57150</xdr:colOff>
      <xdr:row>16</xdr:row>
      <xdr:rowOff>0</xdr:rowOff>
    </xdr:from>
    <xdr:ext cx="184731" cy="264560"/>
    <xdr:sp macro="" textlink="">
      <xdr:nvSpPr>
        <xdr:cNvPr id="2" name="ZoneTexte 1">
          <a:extLst>
            <a:ext uri="{FF2B5EF4-FFF2-40B4-BE49-F238E27FC236}">
              <a16:creationId xmlns:a16="http://schemas.microsoft.com/office/drawing/2014/main" id="{880BD53B-1B74-442E-8669-D1C82B43A034}"/>
            </a:ext>
          </a:extLst>
        </xdr:cNvPr>
        <xdr:cNvSpPr txBox="1"/>
      </xdr:nvSpPr>
      <xdr:spPr>
        <a:xfrm>
          <a:off x="54692550" y="891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twoCellAnchor>
    <xdr:from>
      <xdr:col>13</xdr:col>
      <xdr:colOff>436944</xdr:colOff>
      <xdr:row>13</xdr:row>
      <xdr:rowOff>64786</xdr:rowOff>
    </xdr:from>
    <xdr:to>
      <xdr:col>14</xdr:col>
      <xdr:colOff>976747</xdr:colOff>
      <xdr:row>26</xdr:row>
      <xdr:rowOff>571500</xdr:rowOff>
    </xdr:to>
    <xdr:sp macro="" textlink="">
      <xdr:nvSpPr>
        <xdr:cNvPr id="3" name="Rectangle 2">
          <a:extLst>
            <a:ext uri="{FF2B5EF4-FFF2-40B4-BE49-F238E27FC236}">
              <a16:creationId xmlns:a16="http://schemas.microsoft.com/office/drawing/2014/main" id="{4BC39744-2F50-484B-885E-16E9370EFE4F}"/>
            </a:ext>
          </a:extLst>
        </xdr:cNvPr>
        <xdr:cNvSpPr/>
      </xdr:nvSpPr>
      <xdr:spPr>
        <a:xfrm>
          <a:off x="44099544" y="8227711"/>
          <a:ext cx="6521503" cy="7526639"/>
        </a:xfrm>
        <a:prstGeom prst="wedgeRectCallout">
          <a:avLst>
            <a:gd name="adj1" fmla="val -128319"/>
            <a:gd name="adj2" fmla="val 56636"/>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5/</a:t>
          </a:r>
          <a:r>
            <a:rPr lang="fr-FR" sz="1400" b="1" baseline="0">
              <a:latin typeface="Roboto Bold" panose="02000000000000000000" pitchFamily="2" charset="0"/>
              <a:ea typeface="Roboto Bold" panose="02000000000000000000" pitchFamily="2" charset="0"/>
            </a:rPr>
            <a:t> </a:t>
          </a:r>
          <a:r>
            <a:rPr lang="fr-FR" sz="1600" b="1" baseline="0">
              <a:solidFill>
                <a:srgbClr val="002060"/>
              </a:solidFill>
              <a:latin typeface="Roboto Bold" panose="02000000000000000000" pitchFamily="2" charset="0"/>
              <a:ea typeface="Roboto Bold" panose="02000000000000000000" pitchFamily="2" charset="0"/>
            </a:rPr>
            <a:t>Chaque livrable </a:t>
          </a:r>
          <a:r>
            <a:rPr lang="fr-FR" sz="1600" b="1" baseline="0">
              <a:latin typeface="Roboto Bold" panose="02000000000000000000" pitchFamily="2" charset="0"/>
              <a:ea typeface="Roboto Bold" panose="02000000000000000000" pitchFamily="2" charset="0"/>
            </a:rPr>
            <a:t>demandé par l'AFD ET tout autre livrable/tâche proposé(e) par le soumissionnaire doivent être intégrés à ce tableau.</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 soumissionnaire doit préciser </a:t>
          </a:r>
          <a:r>
            <a:rPr lang="fr-FR" sz="1600" b="1" u="sng" baseline="0">
              <a:latin typeface="Roboto Bold" panose="02000000000000000000" pitchFamily="2" charset="0"/>
              <a:ea typeface="Roboto Bold" panose="02000000000000000000" pitchFamily="2" charset="0"/>
            </a:rPr>
            <a:t>le nombre de jours par profil prévu par livrable</a:t>
          </a:r>
        </a:p>
        <a:p>
          <a:pPr algn="l"/>
          <a:endParaRPr lang="fr-FR" sz="1600" b="1" baseline="0"/>
        </a:p>
        <a:p>
          <a:pPr algn="l"/>
          <a:r>
            <a:rPr lang="fr-FR" sz="1600" b="1" baseline="0"/>
            <a:t>SEULES LES CELLULES DE </a:t>
          </a:r>
          <a:r>
            <a:rPr lang="fr-FR" sz="1600" b="1" u="sng" baseline="0"/>
            <a:t>COULEUR BANCHE </a:t>
          </a:r>
          <a:r>
            <a:rPr lang="fr-FR" sz="1600" b="1" baseline="0"/>
            <a:t>DOIVENT ETRE  RENSEIGNEES</a:t>
          </a:r>
        </a:p>
        <a:p>
          <a:pPr algn="l"/>
          <a:endParaRPr lang="fr-FR" sz="3200" b="1" baseline="0"/>
        </a:p>
        <a:p>
          <a:r>
            <a:rPr lang="fr-FR" sz="2000" b="1" baseline="0">
              <a:solidFill>
                <a:schemeClr val="lt1"/>
              </a:solidFill>
              <a:effectLst/>
              <a:latin typeface="+mn-lt"/>
              <a:ea typeface="+mn-ea"/>
              <a:cs typeface="+mn-cs"/>
            </a:rPr>
            <a:t>4/ Each deliverable requested by AFD and any other deliverable/task proposed by the bidder shall be included in this table.</a:t>
          </a:r>
          <a:endParaRPr lang="fr-FR" sz="3200">
            <a:effectLst/>
          </a:endParaRPr>
        </a:p>
        <a:p>
          <a:r>
            <a:rPr lang="fr-FR" sz="2000" b="1" baseline="0">
              <a:solidFill>
                <a:schemeClr val="lt1"/>
              </a:solidFill>
              <a:effectLst/>
              <a:latin typeface="+mn-lt"/>
              <a:ea typeface="+mn-ea"/>
              <a:cs typeface="+mn-cs"/>
            </a:rPr>
            <a:t>The bidder must specify the number of days per profile for each deliverable</a:t>
          </a:r>
          <a:endParaRPr lang="fr-FR" sz="3200">
            <a:effectLst/>
          </a:endParaRPr>
        </a:p>
        <a:p>
          <a:r>
            <a:rPr lang="fr-FR" sz="2000" b="1" baseline="0">
              <a:solidFill>
                <a:schemeClr val="lt1"/>
              </a:solidFill>
              <a:effectLst/>
              <a:latin typeface="+mn-lt"/>
              <a:ea typeface="+mn-ea"/>
              <a:cs typeface="+mn-cs"/>
            </a:rPr>
            <a:t>ONLY CELLS IN WHITE SHOULD BE FILLED IN</a:t>
          </a:r>
          <a:endParaRPr lang="fr-FR" sz="3200">
            <a:effectLst/>
          </a:endParaRPr>
        </a:p>
        <a:p>
          <a:pPr algn="l"/>
          <a:endParaRPr lang="fr-FR" sz="1600" b="1" baseline="0"/>
        </a:p>
      </xdr:txBody>
    </xdr:sp>
    <xdr:clientData/>
  </xdr:twoCellAnchor>
  <xdr:twoCellAnchor editAs="oneCell">
    <xdr:from>
      <xdr:col>2</xdr:col>
      <xdr:colOff>927953</xdr:colOff>
      <xdr:row>1</xdr:row>
      <xdr:rowOff>245617</xdr:rowOff>
    </xdr:from>
    <xdr:to>
      <xdr:col>2</xdr:col>
      <xdr:colOff>3076894</xdr:colOff>
      <xdr:row>1</xdr:row>
      <xdr:rowOff>1387044</xdr:rowOff>
    </xdr:to>
    <xdr:pic>
      <xdr:nvPicPr>
        <xdr:cNvPr id="4" name="Image 3">
          <a:extLst>
            <a:ext uri="{FF2B5EF4-FFF2-40B4-BE49-F238E27FC236}">
              <a16:creationId xmlns:a16="http://schemas.microsoft.com/office/drawing/2014/main" id="{FFA985BB-85B5-4D1F-8331-1F4AB11A872F}"/>
            </a:ext>
          </a:extLst>
        </xdr:cNvPr>
        <xdr:cNvPicPr>
          <a:picLocks noChangeAspect="1"/>
        </xdr:cNvPicPr>
      </xdr:nvPicPr>
      <xdr:blipFill>
        <a:blip xmlns:r="http://schemas.openxmlformats.org/officeDocument/2006/relationships" r:embed="rId1"/>
        <a:stretch>
          <a:fillRect/>
        </a:stretch>
      </xdr:blipFill>
      <xdr:spPr>
        <a:xfrm>
          <a:off x="2680553" y="455167"/>
          <a:ext cx="2148941" cy="1141427"/>
        </a:xfrm>
        <a:prstGeom prst="rect">
          <a:avLst/>
        </a:prstGeom>
      </xdr:spPr>
    </xdr:pic>
    <xdr:clientData/>
  </xdr:twoCellAnchor>
  <xdr:twoCellAnchor>
    <xdr:from>
      <xdr:col>10</xdr:col>
      <xdr:colOff>30268</xdr:colOff>
      <xdr:row>14</xdr:row>
      <xdr:rowOff>174160</xdr:rowOff>
    </xdr:from>
    <xdr:to>
      <xdr:col>12</xdr:col>
      <xdr:colOff>3767909</xdr:colOff>
      <xdr:row>18</xdr:row>
      <xdr:rowOff>514350</xdr:rowOff>
    </xdr:to>
    <xdr:sp macro="" textlink="">
      <xdr:nvSpPr>
        <xdr:cNvPr id="5" name="Rectangle 4">
          <a:extLst>
            <a:ext uri="{FF2B5EF4-FFF2-40B4-BE49-F238E27FC236}">
              <a16:creationId xmlns:a16="http://schemas.microsoft.com/office/drawing/2014/main" id="{4D5A7CAD-6419-4A5E-9328-D76286A98135}"/>
            </a:ext>
          </a:extLst>
        </xdr:cNvPr>
        <xdr:cNvSpPr/>
      </xdr:nvSpPr>
      <xdr:spPr>
        <a:xfrm>
          <a:off x="34577443" y="8613310"/>
          <a:ext cx="8719216" cy="2016590"/>
        </a:xfrm>
        <a:prstGeom prst="wedgeRectCallout">
          <a:avLst>
            <a:gd name="adj1" fmla="val -60512"/>
            <a:gd name="adj2" fmla="val 38986"/>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3/ Les lignes </a:t>
          </a:r>
          <a:r>
            <a:rPr lang="fr-FR" sz="1600" b="1" baseline="0">
              <a:solidFill>
                <a:srgbClr val="002060"/>
              </a:solidFill>
              <a:latin typeface="Roboto Bold" panose="02000000000000000000" pitchFamily="2" charset="0"/>
              <a:ea typeface="Roboto Bold" panose="02000000000000000000" pitchFamily="2" charset="0"/>
            </a:rPr>
            <a:t>de 19 à 26 </a:t>
          </a:r>
          <a:r>
            <a:rPr lang="fr-FR" sz="1600" b="1" baseline="0">
              <a:latin typeface="Roboto Bold" panose="02000000000000000000" pitchFamily="2" charset="0"/>
              <a:ea typeface="Roboto Bold" panose="02000000000000000000" pitchFamily="2" charset="0"/>
            </a:rPr>
            <a:t>doivent être intégralement remplies pour chaque profil proposé</a:t>
          </a:r>
        </a:p>
        <a:p>
          <a:pPr marL="0" marR="0" lvl="0" indent="0" algn="l" defTabSz="914400" eaLnBrk="1" fontAlgn="auto" latinLnBrk="0" hangingPunct="1">
            <a:lnSpc>
              <a:spcPct val="100000"/>
            </a:lnSpc>
            <a:spcBef>
              <a:spcPts val="0"/>
            </a:spcBef>
            <a:spcAft>
              <a:spcPts val="0"/>
            </a:spcAft>
            <a:buClrTx/>
            <a:buSzTx/>
            <a:buFontTx/>
            <a:buNone/>
            <a:tabLst/>
            <a:defRPr/>
          </a:pPr>
          <a:r>
            <a:rPr lang="fr-FR" sz="2000" b="1" baseline="0">
              <a:solidFill>
                <a:schemeClr val="lt1"/>
              </a:solidFill>
              <a:effectLst/>
              <a:latin typeface="+mn-lt"/>
              <a:ea typeface="+mn-ea"/>
              <a:cs typeface="+mn-cs"/>
            </a:rPr>
            <a:t>3/ Lines 19 to 26 must be completed in full for each proposed profile.</a:t>
          </a:r>
          <a:endParaRPr lang="fr-FR" sz="3200">
            <a:effectLst/>
          </a:endParaRPr>
        </a:p>
        <a:p>
          <a:pPr algn="l"/>
          <a:endParaRPr lang="fr-FR" sz="1600" b="1" baseline="0"/>
        </a:p>
      </xdr:txBody>
    </xdr:sp>
    <xdr:clientData/>
  </xdr:twoCellAnchor>
  <xdr:twoCellAnchor>
    <xdr:from>
      <xdr:col>0</xdr:col>
      <xdr:colOff>0</xdr:colOff>
      <xdr:row>25</xdr:row>
      <xdr:rowOff>520976</xdr:rowOff>
    </xdr:from>
    <xdr:to>
      <xdr:col>3</xdr:col>
      <xdr:colOff>2823165</xdr:colOff>
      <xdr:row>28</xdr:row>
      <xdr:rowOff>276713</xdr:rowOff>
    </xdr:to>
    <xdr:sp macro="" textlink="">
      <xdr:nvSpPr>
        <xdr:cNvPr id="6" name="Rectangle 5">
          <a:extLst>
            <a:ext uri="{FF2B5EF4-FFF2-40B4-BE49-F238E27FC236}">
              <a16:creationId xmlns:a16="http://schemas.microsoft.com/office/drawing/2014/main" id="{ED6CCEA0-E5FE-4645-B9A7-F4966E3A07FC}"/>
            </a:ext>
          </a:extLst>
        </xdr:cNvPr>
        <xdr:cNvSpPr/>
      </xdr:nvSpPr>
      <xdr:spPr>
        <a:xfrm>
          <a:off x="0" y="15284726"/>
          <a:ext cx="15186615" cy="1317837"/>
        </a:xfrm>
        <a:prstGeom prst="wedgeRectCallout">
          <a:avLst>
            <a:gd name="adj1" fmla="val 19982"/>
            <a:gd name="adj2" fmla="val 96298"/>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4/ Le soumissionnaire doit préciser si les jours attribués au profil sont réalisés "</a:t>
          </a:r>
          <a:r>
            <a:rPr lang="fr-FR" sz="1600" b="1" u="none" baseline="0">
              <a:solidFill>
                <a:srgbClr val="002060"/>
              </a:solidFill>
              <a:latin typeface="Roboto Bold" panose="02000000000000000000" pitchFamily="2" charset="0"/>
              <a:ea typeface="Roboto Bold" panose="02000000000000000000" pitchFamily="2" charset="0"/>
            </a:rPr>
            <a:t>SUR PLACE </a:t>
          </a:r>
          <a:r>
            <a:rPr lang="fr-FR" sz="1600" b="1" u="none" baseline="0">
              <a:latin typeface="Roboto Bold" panose="02000000000000000000" pitchFamily="2" charset="0"/>
              <a:ea typeface="Roboto Bold" panose="02000000000000000000" pitchFamily="2" charset="0"/>
            </a:rPr>
            <a:t>: C'est à dire sur le(s) lieu(x) de la mission" ou "</a:t>
          </a:r>
          <a:r>
            <a:rPr lang="fr-FR" sz="1600" b="1" u="none" baseline="0">
              <a:solidFill>
                <a:srgbClr val="002060"/>
              </a:solidFill>
              <a:latin typeface="Roboto Bold" panose="02000000000000000000" pitchFamily="2" charset="0"/>
              <a:ea typeface="Roboto Bold" panose="02000000000000000000" pitchFamily="2" charset="0"/>
            </a:rPr>
            <a:t>EN DISTANCIEL</a:t>
          </a:r>
          <a:r>
            <a:rPr lang="fr-FR" sz="1600" b="1" u="none" baseline="0">
              <a:latin typeface="Roboto Bold" panose="02000000000000000000" pitchFamily="2" charset="0"/>
              <a:ea typeface="Roboto Bold" panose="02000000000000000000" pitchFamily="2" charset="0"/>
            </a:rPr>
            <a:t>: c'est à dire directement dans les bureaux du soumissionnaire / en télétravail".</a:t>
          </a:r>
        </a:p>
        <a:p>
          <a:pPr marL="0" marR="0" lvl="0" indent="0" algn="l" defTabSz="914400" eaLnBrk="1" fontAlgn="auto" latinLnBrk="0" hangingPunct="1">
            <a:lnSpc>
              <a:spcPct val="100000"/>
            </a:lnSpc>
            <a:spcBef>
              <a:spcPts val="0"/>
            </a:spcBef>
            <a:spcAft>
              <a:spcPts val="0"/>
            </a:spcAft>
            <a:buClrTx/>
            <a:buSzTx/>
            <a:buFontTx/>
            <a:buNone/>
            <a:tabLst/>
            <a:defRPr/>
          </a:pPr>
          <a:r>
            <a:rPr lang="fr-FR" sz="1800" b="1" baseline="0">
              <a:solidFill>
                <a:schemeClr val="lt1"/>
              </a:solidFill>
              <a:effectLst/>
              <a:latin typeface="+mn-lt"/>
              <a:ea typeface="+mn-ea"/>
              <a:cs typeface="+mn-cs"/>
            </a:rPr>
            <a:t>5/ The bidder must specify whether the days assigned to the profile are performed "ON-SITE: i.e. at the location(s) of the assignment" or "REMOTE:WORKING" i.e. directly at the bidder's offices / remote working".</a:t>
          </a:r>
          <a:endParaRPr lang="fr-FR" sz="2800">
            <a:effectLst/>
          </a:endParaRPr>
        </a:p>
        <a:p>
          <a:pPr algn="l"/>
          <a:endParaRPr lang="fr-FR" sz="1600" b="1" u="none" baseline="0"/>
        </a:p>
      </xdr:txBody>
    </xdr:sp>
    <xdr:clientData/>
  </xdr:twoCellAnchor>
  <xdr:twoCellAnchor>
    <xdr:from>
      <xdr:col>13</xdr:col>
      <xdr:colOff>0</xdr:colOff>
      <xdr:row>61</xdr:row>
      <xdr:rowOff>404794</xdr:rowOff>
    </xdr:from>
    <xdr:to>
      <xdr:col>16</xdr:col>
      <xdr:colOff>0</xdr:colOff>
      <xdr:row>67</xdr:row>
      <xdr:rowOff>0</xdr:rowOff>
    </xdr:to>
    <xdr:sp macro="" textlink="">
      <xdr:nvSpPr>
        <xdr:cNvPr id="7" name="Rectangle 7">
          <a:extLst>
            <a:ext uri="{FF2B5EF4-FFF2-40B4-BE49-F238E27FC236}">
              <a16:creationId xmlns:a16="http://schemas.microsoft.com/office/drawing/2014/main" id="{A1EE74C5-E317-47D0-A4A2-1822F59D18B4}"/>
            </a:ext>
          </a:extLst>
        </xdr:cNvPr>
        <xdr:cNvSpPr/>
      </xdr:nvSpPr>
      <xdr:spPr>
        <a:xfrm>
          <a:off x="43662600" y="38257144"/>
          <a:ext cx="13277850" cy="1700231"/>
        </a:xfrm>
        <a:prstGeom prst="wedgeRectCallout">
          <a:avLst>
            <a:gd name="adj1" fmla="val -66969"/>
            <a:gd name="adj2" fmla="val 3039"/>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8/ </a:t>
          </a:r>
          <a:r>
            <a:rPr lang="fr-FR" sz="1600" b="1" baseline="0">
              <a:latin typeface="Roboto Bold" panose="02000000000000000000" pitchFamily="2" charset="0"/>
              <a:ea typeface="Roboto Bold" panose="02000000000000000000" pitchFamily="2" charset="0"/>
            </a:rPr>
            <a:t>Le montant des per diems </a:t>
          </a:r>
          <a:r>
            <a:rPr lang="fr-FR" sz="1600" b="1" baseline="0">
              <a:solidFill>
                <a:srgbClr val="002060"/>
              </a:solidFill>
              <a:latin typeface="Roboto Bold" panose="02000000000000000000" pitchFamily="2" charset="0"/>
              <a:ea typeface="Roboto Bold" panose="02000000000000000000" pitchFamily="2" charset="0"/>
            </a:rPr>
            <a:t>doit respecter le barême fixé par l'UE</a:t>
          </a:r>
          <a:r>
            <a:rPr lang="fr-FR" sz="1600" b="1" baseline="0">
              <a:latin typeface="Roboto Bold" panose="02000000000000000000" pitchFamily="2" charset="0"/>
              <a:ea typeface="Roboto Bold" panose="02000000000000000000" pitchFamily="2" charset="0"/>
            </a:rPr>
            <a:t>.</a:t>
          </a:r>
        </a:p>
        <a:p>
          <a:pPr algn="l"/>
          <a:r>
            <a:rPr lang="fr-FR" sz="1600" b="1" baseline="0">
              <a:latin typeface="Roboto Bold" panose="02000000000000000000" pitchFamily="2" charset="0"/>
              <a:ea typeface="Roboto Bold" panose="02000000000000000000" pitchFamily="2" charset="0"/>
            </a:rPr>
            <a:t>Par ailleurs, </a:t>
          </a:r>
          <a:r>
            <a:rPr lang="fr-FR" sz="1600" b="1" baseline="0">
              <a:solidFill>
                <a:srgbClr val="002060"/>
              </a:solidFill>
              <a:latin typeface="Roboto Bold" panose="02000000000000000000" pitchFamily="2" charset="0"/>
              <a:ea typeface="Roboto Bold" panose="02000000000000000000" pitchFamily="2" charset="0"/>
            </a:rPr>
            <a:t>les per diems couvrent </a:t>
          </a:r>
          <a:r>
            <a:rPr lang="fr-FR" sz="1600" b="1" baseline="0">
              <a:latin typeface="Roboto Bold" panose="02000000000000000000" pitchFamily="2" charset="0"/>
              <a:ea typeface="Roboto Bold" panose="02000000000000000000" pitchFamily="2" charset="0"/>
            </a:rPr>
            <a:t>:</a:t>
          </a:r>
        </a:p>
        <a:p>
          <a:pPr algn="l"/>
          <a:r>
            <a:rPr lang="fr-FR" sz="1600" b="1" baseline="0">
              <a:solidFill>
                <a:schemeClr val="bg1"/>
              </a:solidFill>
              <a:latin typeface="Roboto Bold" panose="02000000000000000000" pitchFamily="2" charset="0"/>
              <a:ea typeface="Roboto Bold" panose="02000000000000000000" pitchFamily="2" charset="0"/>
            </a:rPr>
            <a:t>Le logement, les repas, les frais de transport locaux à l'intérieur du lieu de mission et les frais divers</a:t>
          </a:r>
        </a:p>
        <a:p>
          <a:pPr algn="l"/>
          <a:endParaRPr lang="fr-FR" sz="3200" b="1" baseline="0">
            <a:solidFill>
              <a:schemeClr val="bg1"/>
            </a:solidFill>
            <a:latin typeface="Roboto Bold" panose="02000000000000000000" pitchFamily="2" charset="0"/>
            <a:ea typeface="Roboto Bold" panose="02000000000000000000" pitchFamily="2" charset="0"/>
          </a:endParaRPr>
        </a:p>
        <a:p>
          <a:r>
            <a:rPr lang="fr-FR" sz="2000" b="1" baseline="0">
              <a:solidFill>
                <a:schemeClr val="lt1"/>
              </a:solidFill>
              <a:effectLst/>
              <a:latin typeface="+mn-lt"/>
              <a:ea typeface="+mn-ea"/>
              <a:cs typeface="+mn-cs"/>
            </a:rPr>
            <a:t>8/ The amount of the per diems must respect the scale fixed by the EU.</a:t>
          </a:r>
          <a:endParaRPr lang="fr-FR" sz="3200">
            <a:effectLst/>
          </a:endParaRPr>
        </a:p>
        <a:p>
          <a:r>
            <a:rPr lang="fr-FR" sz="2000" b="1" baseline="0">
              <a:solidFill>
                <a:schemeClr val="lt1"/>
              </a:solidFill>
              <a:effectLst/>
              <a:latin typeface="+mn-lt"/>
              <a:ea typeface="+mn-ea"/>
              <a:cs typeface="+mn-cs"/>
            </a:rPr>
            <a:t>In addition, per diems cover :</a:t>
          </a:r>
          <a:endParaRPr lang="fr-FR" sz="3200">
            <a:effectLst/>
          </a:endParaRPr>
        </a:p>
        <a:p>
          <a:r>
            <a:rPr lang="fr-FR" sz="2000" b="1" baseline="0">
              <a:solidFill>
                <a:schemeClr val="lt1"/>
              </a:solidFill>
              <a:effectLst/>
              <a:latin typeface="+mn-lt"/>
              <a:ea typeface="+mn-ea"/>
              <a:cs typeface="+mn-cs"/>
            </a:rPr>
            <a:t>Accommodation, meals, local transportation costs within the mission </a:t>
          </a:r>
          <a:endParaRPr lang="fr-FR" sz="3200" b="1" baseline="0">
            <a:solidFill>
              <a:schemeClr val="bg1"/>
            </a:solidFill>
          </a:endParaRPr>
        </a:p>
      </xdr:txBody>
    </xdr:sp>
    <xdr:clientData/>
  </xdr:twoCellAnchor>
  <xdr:twoCellAnchor>
    <xdr:from>
      <xdr:col>13</xdr:col>
      <xdr:colOff>0</xdr:colOff>
      <xdr:row>51</xdr:row>
      <xdr:rowOff>0</xdr:rowOff>
    </xdr:from>
    <xdr:to>
      <xdr:col>16</xdr:col>
      <xdr:colOff>0</xdr:colOff>
      <xdr:row>58</xdr:row>
      <xdr:rowOff>95250</xdr:rowOff>
    </xdr:to>
    <xdr:sp macro="" textlink="">
      <xdr:nvSpPr>
        <xdr:cNvPr id="8" name="Rectangle 8">
          <a:extLst>
            <a:ext uri="{FF2B5EF4-FFF2-40B4-BE49-F238E27FC236}">
              <a16:creationId xmlns:a16="http://schemas.microsoft.com/office/drawing/2014/main" id="{EEA48D40-0E43-4544-8F90-A71E99044078}"/>
            </a:ext>
          </a:extLst>
        </xdr:cNvPr>
        <xdr:cNvSpPr/>
      </xdr:nvSpPr>
      <xdr:spPr>
        <a:xfrm>
          <a:off x="43662600" y="33175575"/>
          <a:ext cx="13277850" cy="3571875"/>
        </a:xfrm>
        <a:prstGeom prst="wedgeRectCallout">
          <a:avLst>
            <a:gd name="adj1" fmla="val -68449"/>
            <a:gd name="adj2" fmla="val 61574"/>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7/ </a:t>
          </a:r>
        </a:p>
        <a:p>
          <a:pPr algn="l"/>
          <a:r>
            <a:rPr lang="fr-FR" sz="1600" b="1" baseline="0">
              <a:latin typeface="Roboto Bold" panose="02000000000000000000" pitchFamily="2" charset="0"/>
              <a:ea typeface="Roboto Bold" panose="02000000000000000000" pitchFamily="2" charset="0"/>
            </a:rPr>
            <a:t>Les remboursements des tickets d'avion se font sur la base de la  </a:t>
          </a:r>
          <a:r>
            <a:rPr lang="fr-FR" sz="1600" b="1" baseline="0">
              <a:solidFill>
                <a:srgbClr val="002060"/>
              </a:solidFill>
              <a:latin typeface="Roboto Bold" panose="02000000000000000000" pitchFamily="2" charset="0"/>
              <a:ea typeface="Roboto Bold" panose="02000000000000000000" pitchFamily="2" charset="0"/>
            </a:rPr>
            <a:t>classe économique</a:t>
          </a:r>
          <a:r>
            <a:rPr lang="fr-FR" sz="1600" b="1" baseline="0">
              <a:latin typeface="Roboto Bold" panose="02000000000000000000" pitchFamily="2" charset="0"/>
              <a:ea typeface="Roboto Bold" panose="02000000000000000000" pitchFamily="2" charset="0"/>
            </a:rPr>
            <a:t>.</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Les frais éventuels de test(s) PCR de même que ceux relatifs au(x) visa(s), </a:t>
          </a:r>
          <a:r>
            <a:rPr lang="fr-FR" sz="1600" b="1" baseline="0">
              <a:solidFill>
                <a:srgbClr val="002060"/>
              </a:solidFill>
              <a:latin typeface="Roboto Bold" panose="02000000000000000000" pitchFamily="2" charset="0"/>
              <a:ea typeface="Roboto Bold" panose="02000000000000000000" pitchFamily="2" charset="0"/>
            </a:rPr>
            <a:t>devront être inclus dans le coût des billets d’avion</a:t>
          </a:r>
          <a:r>
            <a:rPr lang="fr-FR" sz="1600" b="1" baseline="0">
              <a:latin typeface="Roboto Bold" panose="02000000000000000000" pitchFamily="2" charset="0"/>
              <a:ea typeface="Roboto Bold" panose="02000000000000000000" pitchFamily="2" charset="0"/>
            </a:rPr>
            <a:t>.</a:t>
          </a:r>
        </a:p>
        <a:p>
          <a:pPr algn="l"/>
          <a:endParaRPr lang="fr-FR" sz="3200" b="1" baseline="0">
            <a:latin typeface="Roboto Bold" panose="02000000000000000000" pitchFamily="2" charset="0"/>
            <a:ea typeface="Roboto Bold" panose="02000000000000000000" pitchFamily="2" charset="0"/>
          </a:endParaRPr>
        </a:p>
        <a:p>
          <a:r>
            <a:rPr lang="fr-FR" sz="2000" b="1" baseline="0">
              <a:solidFill>
                <a:schemeClr val="lt1"/>
              </a:solidFill>
              <a:effectLst/>
              <a:latin typeface="+mn-lt"/>
              <a:ea typeface="+mn-ea"/>
              <a:cs typeface="+mn-cs"/>
            </a:rPr>
            <a:t>7/ </a:t>
          </a:r>
          <a:endParaRPr lang="fr-FR" sz="3200">
            <a:effectLst/>
          </a:endParaRPr>
        </a:p>
        <a:p>
          <a:r>
            <a:rPr lang="fr-FR" sz="2000" b="1" baseline="0">
              <a:solidFill>
                <a:schemeClr val="lt1"/>
              </a:solidFill>
              <a:effectLst/>
              <a:latin typeface="+mn-lt"/>
              <a:ea typeface="+mn-ea"/>
              <a:cs typeface="+mn-cs"/>
            </a:rPr>
            <a:t>Airfare reimbursements are based on economy class.</a:t>
          </a:r>
          <a:endParaRPr lang="fr-FR" sz="3200">
            <a:effectLst/>
          </a:endParaRPr>
        </a:p>
        <a:p>
          <a:r>
            <a:rPr lang="fr-FR" sz="2000" b="1" baseline="0">
              <a:solidFill>
                <a:schemeClr val="lt1"/>
              </a:solidFill>
              <a:effectLst/>
              <a:latin typeface="+mn-lt"/>
              <a:ea typeface="+mn-ea"/>
              <a:cs typeface="+mn-cs"/>
            </a:rPr>
            <a:t>The cost of any PCR test(s) and visa(s) must be included in the cost of the airfare. </a:t>
          </a:r>
          <a:endParaRPr lang="fr-FR" sz="3200">
            <a:effectLst/>
          </a:endParaRPr>
        </a:p>
        <a:p>
          <a:pPr algn="l"/>
          <a:r>
            <a:rPr lang="fr-FR" sz="1600" b="1" baseline="0">
              <a:latin typeface="Roboto Bold" panose="02000000000000000000" pitchFamily="2" charset="0"/>
              <a:ea typeface="Roboto Bold" panose="02000000000000000000" pitchFamily="2" charset="0"/>
            </a:rPr>
            <a:t> </a:t>
          </a:r>
        </a:p>
        <a:p>
          <a:pPr algn="l"/>
          <a:endParaRPr lang="fr-FR" sz="1400" b="1" baseline="0">
            <a:latin typeface="Roboto Bold" panose="02000000000000000000" pitchFamily="2" charset="0"/>
            <a:ea typeface="Roboto Bold" panose="02000000000000000000" pitchFamily="2" charset="0"/>
          </a:endParaRPr>
        </a:p>
        <a:p>
          <a:pPr algn="l"/>
          <a:endParaRPr lang="fr-FR" sz="1400" b="1" baseline="0">
            <a:latin typeface="Roboto Bold" panose="02000000000000000000" pitchFamily="2" charset="0"/>
            <a:ea typeface="Roboto Bold" panose="02000000000000000000" pitchFamily="2" charset="0"/>
          </a:endParaRPr>
        </a:p>
      </xdr:txBody>
    </xdr:sp>
    <xdr:clientData/>
  </xdr:twoCellAnchor>
  <xdr:twoCellAnchor>
    <xdr:from>
      <xdr:col>5</xdr:col>
      <xdr:colOff>448163</xdr:colOff>
      <xdr:row>50</xdr:row>
      <xdr:rowOff>130111</xdr:rowOff>
    </xdr:from>
    <xdr:to>
      <xdr:col>10</xdr:col>
      <xdr:colOff>1166812</xdr:colOff>
      <xdr:row>51</xdr:row>
      <xdr:rowOff>0</xdr:rowOff>
    </xdr:to>
    <xdr:sp macro="" textlink="">
      <xdr:nvSpPr>
        <xdr:cNvPr id="9" name="Rectangle 9">
          <a:extLst>
            <a:ext uri="{FF2B5EF4-FFF2-40B4-BE49-F238E27FC236}">
              <a16:creationId xmlns:a16="http://schemas.microsoft.com/office/drawing/2014/main" id="{FEADBAB3-2448-43CD-A94D-D7761282761F}"/>
            </a:ext>
          </a:extLst>
        </xdr:cNvPr>
        <xdr:cNvSpPr/>
      </xdr:nvSpPr>
      <xdr:spPr>
        <a:xfrm>
          <a:off x="20060138" y="33162811"/>
          <a:ext cx="15653849" cy="12764"/>
        </a:xfrm>
        <a:prstGeom prst="wedgeRectCallout">
          <a:avLst>
            <a:gd name="adj1" fmla="val -55091"/>
            <a:gd name="adj2" fmla="val -2465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6/ Le soumissionnaire doit intégrer le </a:t>
          </a:r>
          <a:r>
            <a:rPr lang="fr-FR" sz="1600" b="1" baseline="0">
              <a:solidFill>
                <a:srgbClr val="002060"/>
              </a:solidFill>
              <a:latin typeface="Roboto Bold" panose="02000000000000000000" pitchFamily="2" charset="0"/>
              <a:ea typeface="Roboto Bold" panose="02000000000000000000" pitchFamily="2" charset="0"/>
            </a:rPr>
            <a:t>taux de TVA</a:t>
          </a:r>
          <a:r>
            <a:rPr lang="fr-FR" sz="1600" b="1" baseline="0">
              <a:latin typeface="Roboto Bold" panose="02000000000000000000" pitchFamily="2" charset="0"/>
              <a:ea typeface="Roboto Bold" panose="02000000000000000000" pitchFamily="2" charset="0"/>
            </a:rPr>
            <a:t> applicable : Uniquement En cas d'application de </a:t>
          </a:r>
          <a:r>
            <a:rPr lang="fr-FR" sz="2000" b="1" baseline="0">
              <a:solidFill>
                <a:srgbClr val="002060"/>
              </a:solidFill>
              <a:latin typeface="Roboto Bold" panose="02000000000000000000" pitchFamily="2" charset="0"/>
              <a:ea typeface="Roboto Bold" panose="02000000000000000000" pitchFamily="2" charset="0"/>
            </a:rPr>
            <a:t>TVA française uniquement</a:t>
          </a:r>
          <a:r>
            <a:rPr lang="fr-FR" sz="1600" b="1" baseline="0">
              <a:latin typeface="Roboto Bold" panose="02000000000000000000" pitchFamily="2" charset="0"/>
              <a:ea typeface="Roboto Bold" panose="02000000000000000000" pitchFamily="2" charset="0"/>
            </a:rPr>
            <a:t>. Les éventuelles  TVA locales doivent être intégrées aux TJ.</a:t>
          </a:r>
        </a:p>
        <a:p>
          <a:pPr algn="l"/>
          <a:r>
            <a:rPr lang="fr-FR" sz="2000" b="1" baseline="0">
              <a:solidFill>
                <a:schemeClr val="lt1"/>
              </a:solidFill>
              <a:effectLst/>
              <a:latin typeface="+mn-lt"/>
              <a:ea typeface="+mn-ea"/>
              <a:cs typeface="+mn-cs"/>
            </a:rPr>
            <a:t>6/ The bidder must integrate the applicable VAT rate. ONLY IF FRENCH VAT IS APPLICABLE. LOCAL VAT, IF ANY, MUST BE INCLUDED IN THE DAILY RATES</a:t>
          </a:r>
          <a:r>
            <a:rPr lang="fr-FR" sz="3200" b="1" baseline="0">
              <a:latin typeface="Roboto Bold" panose="02000000000000000000" pitchFamily="2" charset="0"/>
              <a:ea typeface="Roboto Bold" panose="02000000000000000000" pitchFamily="2" charset="0"/>
            </a:rPr>
            <a:t> </a:t>
          </a:r>
          <a:endParaRPr lang="fr-FR" sz="3200" b="1" baseline="0"/>
        </a:p>
      </xdr:txBody>
    </xdr:sp>
    <xdr:clientData/>
  </xdr:twoCellAnchor>
  <xdr:twoCellAnchor>
    <xdr:from>
      <xdr:col>7</xdr:col>
      <xdr:colOff>1568576</xdr:colOff>
      <xdr:row>75</xdr:row>
      <xdr:rowOff>128305</xdr:rowOff>
    </xdr:from>
    <xdr:to>
      <xdr:col>10</xdr:col>
      <xdr:colOff>2072760</xdr:colOff>
      <xdr:row>77</xdr:row>
      <xdr:rowOff>119271</xdr:rowOff>
    </xdr:to>
    <xdr:sp macro="" textlink="">
      <xdr:nvSpPr>
        <xdr:cNvPr id="10" name="Rectangle 10">
          <a:extLst>
            <a:ext uri="{FF2B5EF4-FFF2-40B4-BE49-F238E27FC236}">
              <a16:creationId xmlns:a16="http://schemas.microsoft.com/office/drawing/2014/main" id="{206E18E8-3635-495C-BE98-0AF3F8C09FF7}"/>
            </a:ext>
          </a:extLst>
        </xdr:cNvPr>
        <xdr:cNvSpPr/>
      </xdr:nvSpPr>
      <xdr:spPr>
        <a:xfrm>
          <a:off x="27648026" y="44895805"/>
          <a:ext cx="8971909" cy="1143491"/>
        </a:xfrm>
        <a:prstGeom prst="wedgeRectCallout">
          <a:avLst>
            <a:gd name="adj1" fmla="val -52608"/>
            <a:gd name="adj2" fmla="val -2404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10/ </a:t>
          </a:r>
          <a:r>
            <a:rPr lang="fr-FR" sz="1600" b="1" baseline="0">
              <a:latin typeface="Roboto Bold" panose="02000000000000000000" pitchFamily="2" charset="0"/>
              <a:ea typeface="Roboto Bold" panose="02000000000000000000" pitchFamily="2" charset="0"/>
            </a:rPr>
            <a:t>La</a:t>
          </a:r>
          <a:r>
            <a:rPr lang="fr-FR" sz="1400" b="1" baseline="0">
              <a:latin typeface="Roboto Bold" panose="02000000000000000000" pitchFamily="2" charset="0"/>
              <a:ea typeface="Roboto Bold" panose="02000000000000000000" pitchFamily="2" charset="0"/>
            </a:rPr>
            <a:t> </a:t>
          </a:r>
          <a:r>
            <a:rPr lang="fr-FR" sz="1800" b="1" baseline="0">
              <a:solidFill>
                <a:srgbClr val="002060"/>
              </a:solidFill>
              <a:latin typeface="Roboto Bold" panose="02000000000000000000" pitchFamily="2" charset="0"/>
              <a:ea typeface="Roboto Bold" panose="02000000000000000000" pitchFamily="2" charset="0"/>
            </a:rPr>
            <a:t>répartition du montant total EN € </a:t>
          </a:r>
          <a:r>
            <a:rPr lang="fr-FR" sz="1600" b="1" baseline="0">
              <a:solidFill>
                <a:srgbClr val="002060"/>
              </a:solidFill>
              <a:latin typeface="Roboto Bold" panose="02000000000000000000" pitchFamily="2" charset="0"/>
              <a:ea typeface="Roboto Bold" panose="02000000000000000000" pitchFamily="2" charset="0"/>
            </a:rPr>
            <a:t>HT ET TTC </a:t>
          </a:r>
          <a:r>
            <a:rPr lang="fr-FR" sz="1600" b="1" baseline="0">
              <a:latin typeface="Roboto Bold" panose="02000000000000000000" pitchFamily="2" charset="0"/>
              <a:ea typeface="Roboto Bold" panose="02000000000000000000" pitchFamily="2" charset="0"/>
            </a:rPr>
            <a:t>par acteur du consortium doit être réalisée ici</a:t>
          </a:r>
        </a:p>
        <a:p>
          <a:pPr marL="0" marR="0" lvl="0" indent="0" algn="l" defTabSz="914400" eaLnBrk="1" fontAlgn="auto" latinLnBrk="0" hangingPunct="1">
            <a:lnSpc>
              <a:spcPct val="100000"/>
            </a:lnSpc>
            <a:spcBef>
              <a:spcPts val="0"/>
            </a:spcBef>
            <a:spcAft>
              <a:spcPts val="0"/>
            </a:spcAft>
            <a:buClrTx/>
            <a:buSzTx/>
            <a:buFontTx/>
            <a:buNone/>
            <a:tabLst/>
            <a:defRPr/>
          </a:pPr>
          <a:r>
            <a:rPr lang="fr-FR" sz="2000" b="1" baseline="0">
              <a:solidFill>
                <a:schemeClr val="lt1"/>
              </a:solidFill>
              <a:effectLst/>
              <a:latin typeface="+mn-lt"/>
              <a:ea typeface="+mn-ea"/>
              <a:cs typeface="+mn-cs"/>
            </a:rPr>
            <a:t>10/ The distribution of the total amount including VAT per actor of the consortium must be done here.</a:t>
          </a:r>
          <a:endParaRPr lang="fr-FR" sz="3200">
            <a:effectLst/>
          </a:endParaRP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a:t>
          </a:r>
          <a:endParaRPr lang="fr-FR" sz="1600" b="1" baseline="0"/>
        </a:p>
      </xdr:txBody>
    </xdr:sp>
    <xdr:clientData/>
  </xdr:twoCellAnchor>
  <xdr:twoCellAnchor>
    <xdr:from>
      <xdr:col>2</xdr:col>
      <xdr:colOff>1254992</xdr:colOff>
      <xdr:row>1</xdr:row>
      <xdr:rowOff>2445916</xdr:rowOff>
    </xdr:from>
    <xdr:to>
      <xdr:col>2</xdr:col>
      <xdr:colOff>9878622</xdr:colOff>
      <xdr:row>2</xdr:row>
      <xdr:rowOff>685800</xdr:rowOff>
    </xdr:to>
    <xdr:sp macro="" textlink="">
      <xdr:nvSpPr>
        <xdr:cNvPr id="11" name="Rectangle 11">
          <a:extLst>
            <a:ext uri="{FF2B5EF4-FFF2-40B4-BE49-F238E27FC236}">
              <a16:creationId xmlns:a16="http://schemas.microsoft.com/office/drawing/2014/main" id="{9F776C3E-5FB9-4DEE-AF11-3A3F804A5A47}"/>
            </a:ext>
          </a:extLst>
        </xdr:cNvPr>
        <xdr:cNvSpPr/>
      </xdr:nvSpPr>
      <xdr:spPr>
        <a:xfrm>
          <a:off x="3007592" y="2655466"/>
          <a:ext cx="8623630" cy="1364084"/>
        </a:xfrm>
        <a:prstGeom prst="wedgeRectCallout">
          <a:avLst>
            <a:gd name="adj1" fmla="val 59508"/>
            <a:gd name="adj2" fmla="val 20860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rgbClr val="002060"/>
              </a:solidFill>
              <a:latin typeface="Roboto Bold" panose="02000000000000000000" pitchFamily="2" charset="0"/>
              <a:ea typeface="Roboto Bold" panose="02000000000000000000" pitchFamily="2" charset="0"/>
            </a:rPr>
            <a:t>1/ A remplir en cas de consortium. </a:t>
          </a:r>
          <a:r>
            <a:rPr lang="fr-FR" sz="1600" b="1" baseline="0">
              <a:latin typeface="Roboto Bold" panose="02000000000000000000" pitchFamily="2" charset="0"/>
              <a:ea typeface="Roboto Bold" panose="02000000000000000000" pitchFamily="2" charset="0"/>
            </a:rPr>
            <a:t>Si présentation en soumissionnaire seul, remplir la ligne 7 uniquement</a:t>
          </a:r>
        </a:p>
        <a:p>
          <a:pPr marL="0" marR="0" lvl="0" indent="0" algn="l" defTabSz="914400" eaLnBrk="1" fontAlgn="auto" latinLnBrk="0" hangingPunct="1">
            <a:lnSpc>
              <a:spcPct val="100000"/>
            </a:lnSpc>
            <a:spcBef>
              <a:spcPts val="0"/>
            </a:spcBef>
            <a:spcAft>
              <a:spcPts val="0"/>
            </a:spcAft>
            <a:buClrTx/>
            <a:buSzTx/>
            <a:buFontTx/>
            <a:buNone/>
            <a:tabLst/>
            <a:defRPr/>
          </a:pPr>
          <a:r>
            <a:rPr lang="fr-FR" sz="2000" b="1" baseline="0">
              <a:solidFill>
                <a:schemeClr val="lt1"/>
              </a:solidFill>
              <a:effectLst/>
              <a:latin typeface="+mn-lt"/>
              <a:ea typeface="+mn-ea"/>
              <a:cs typeface="+mn-cs"/>
            </a:rPr>
            <a:t>1/ To be completed in case of consortium. If submitted as a single bidder, complete line 7 only</a:t>
          </a:r>
          <a:r>
            <a:rPr lang="fr-FR" sz="1100" b="1" baseline="0">
              <a:solidFill>
                <a:schemeClr val="lt1"/>
              </a:solidFill>
              <a:effectLst/>
              <a:latin typeface="+mn-lt"/>
              <a:ea typeface="+mn-ea"/>
              <a:cs typeface="+mn-cs"/>
            </a:rPr>
            <a:t>.</a:t>
          </a:r>
          <a:endParaRPr lang="fr-FR" sz="1600">
            <a:effectLst/>
          </a:endParaRPr>
        </a:p>
        <a:p>
          <a:pPr algn="l"/>
          <a:r>
            <a:rPr lang="fr-FR" sz="1600" b="1" baseline="0">
              <a:latin typeface="Roboto Bold" panose="02000000000000000000" pitchFamily="2" charset="0"/>
              <a:ea typeface="Roboto Bold" panose="02000000000000000000" pitchFamily="2" charset="0"/>
            </a:rPr>
            <a:t>.</a:t>
          </a:r>
          <a:endParaRPr lang="fr-FR" sz="1200" b="1" baseline="0"/>
        </a:p>
      </xdr:txBody>
    </xdr:sp>
    <xdr:clientData/>
  </xdr:twoCellAnchor>
  <xdr:twoCellAnchor>
    <xdr:from>
      <xdr:col>4</xdr:col>
      <xdr:colOff>223280</xdr:colOff>
      <xdr:row>13</xdr:row>
      <xdr:rowOff>220319</xdr:rowOff>
    </xdr:from>
    <xdr:to>
      <xdr:col>6</xdr:col>
      <xdr:colOff>1588860</xdr:colOff>
      <xdr:row>16</xdr:row>
      <xdr:rowOff>138156</xdr:rowOff>
    </xdr:to>
    <xdr:sp macro="" textlink="">
      <xdr:nvSpPr>
        <xdr:cNvPr id="12" name="Rectangle 12">
          <a:extLst>
            <a:ext uri="{FF2B5EF4-FFF2-40B4-BE49-F238E27FC236}">
              <a16:creationId xmlns:a16="http://schemas.microsoft.com/office/drawing/2014/main" id="{B922843B-B128-4B1E-84FA-2DBF8C25EFD4}"/>
            </a:ext>
          </a:extLst>
        </xdr:cNvPr>
        <xdr:cNvSpPr/>
      </xdr:nvSpPr>
      <xdr:spPr>
        <a:xfrm>
          <a:off x="15749030" y="8383244"/>
          <a:ext cx="8604580" cy="670312"/>
        </a:xfrm>
        <a:prstGeom prst="wedgeRectCallout">
          <a:avLst>
            <a:gd name="adj1" fmla="val -33278"/>
            <a:gd name="adj2" fmla="val 9506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chemeClr val="bg1"/>
              </a:solidFill>
              <a:latin typeface="Roboto Bold" panose="02000000000000000000" pitchFamily="2" charset="0"/>
              <a:ea typeface="Roboto Bold" panose="02000000000000000000" pitchFamily="2" charset="0"/>
            </a:rPr>
            <a:t>2/ Cet exemple en rouge </a:t>
          </a:r>
          <a:r>
            <a:rPr lang="fr-FR" sz="1600" b="1" baseline="0">
              <a:solidFill>
                <a:srgbClr val="002060"/>
              </a:solidFill>
              <a:latin typeface="Roboto Bold" panose="02000000000000000000" pitchFamily="2" charset="0"/>
              <a:ea typeface="Roboto Bold" panose="02000000000000000000" pitchFamily="2" charset="0"/>
            </a:rPr>
            <a:t>devra être supprimé ou remplacé </a:t>
          </a:r>
          <a:r>
            <a:rPr lang="fr-FR" sz="1600" b="1" baseline="0">
              <a:solidFill>
                <a:schemeClr val="bg1"/>
              </a:solidFill>
              <a:latin typeface="Roboto Bold" panose="02000000000000000000" pitchFamily="2" charset="0"/>
              <a:ea typeface="Roboto Bold" panose="02000000000000000000" pitchFamily="2" charset="0"/>
            </a:rPr>
            <a:t>par le soumissionnaire.</a:t>
          </a:r>
        </a:p>
        <a:p>
          <a:pPr marL="0" marR="0" lvl="0" indent="0" algn="l" defTabSz="914400" eaLnBrk="1" fontAlgn="auto" latinLnBrk="0" hangingPunct="1">
            <a:lnSpc>
              <a:spcPct val="100000"/>
            </a:lnSpc>
            <a:spcBef>
              <a:spcPts val="0"/>
            </a:spcBef>
            <a:spcAft>
              <a:spcPts val="0"/>
            </a:spcAft>
            <a:buClrTx/>
            <a:buSzTx/>
            <a:buFontTx/>
            <a:buNone/>
            <a:tabLst/>
            <a:defRPr/>
          </a:pPr>
          <a:r>
            <a:rPr lang="fr-FR" sz="2000" b="1" baseline="0">
              <a:solidFill>
                <a:schemeClr val="lt1"/>
              </a:solidFill>
              <a:effectLst/>
              <a:latin typeface="+mn-lt"/>
              <a:ea typeface="+mn-ea"/>
              <a:cs typeface="+mn-cs"/>
            </a:rPr>
            <a:t>2/ This example in red should be deleted or replaced by the bidder. </a:t>
          </a:r>
          <a:endParaRPr lang="fr-FR" sz="2400">
            <a:effectLst/>
          </a:endParaRPr>
        </a:p>
        <a:p>
          <a:pPr algn="l"/>
          <a:endParaRPr lang="fr-FR" sz="1200" b="1" baseline="0">
            <a:solidFill>
              <a:schemeClr val="bg1"/>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15</xdr:col>
      <xdr:colOff>57150</xdr:colOff>
      <xdr:row>16</xdr:row>
      <xdr:rowOff>0</xdr:rowOff>
    </xdr:from>
    <xdr:ext cx="184731" cy="264560"/>
    <xdr:sp macro="" textlink="">
      <xdr:nvSpPr>
        <xdr:cNvPr id="2" name="ZoneTexte 1">
          <a:extLst>
            <a:ext uri="{FF2B5EF4-FFF2-40B4-BE49-F238E27FC236}">
              <a16:creationId xmlns:a16="http://schemas.microsoft.com/office/drawing/2014/main" id="{87F6F5B3-6914-4A1E-BA11-D81B0ACE8C34}"/>
            </a:ext>
          </a:extLst>
        </xdr:cNvPr>
        <xdr:cNvSpPr txBox="1"/>
      </xdr:nvSpPr>
      <xdr:spPr>
        <a:xfrm>
          <a:off x="54692550" y="891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twoCellAnchor>
    <xdr:from>
      <xdr:col>13</xdr:col>
      <xdr:colOff>436944</xdr:colOff>
      <xdr:row>13</xdr:row>
      <xdr:rowOff>64786</xdr:rowOff>
    </xdr:from>
    <xdr:to>
      <xdr:col>14</xdr:col>
      <xdr:colOff>976747</xdr:colOff>
      <xdr:row>26</xdr:row>
      <xdr:rowOff>571500</xdr:rowOff>
    </xdr:to>
    <xdr:sp macro="" textlink="">
      <xdr:nvSpPr>
        <xdr:cNvPr id="3" name="Rectangle 2">
          <a:extLst>
            <a:ext uri="{FF2B5EF4-FFF2-40B4-BE49-F238E27FC236}">
              <a16:creationId xmlns:a16="http://schemas.microsoft.com/office/drawing/2014/main" id="{E6FB39DB-3DDA-412A-ABA4-2BE127EBBCDD}"/>
            </a:ext>
          </a:extLst>
        </xdr:cNvPr>
        <xdr:cNvSpPr/>
      </xdr:nvSpPr>
      <xdr:spPr>
        <a:xfrm>
          <a:off x="44099544" y="8227711"/>
          <a:ext cx="6521503" cy="7526639"/>
        </a:xfrm>
        <a:prstGeom prst="wedgeRectCallout">
          <a:avLst>
            <a:gd name="adj1" fmla="val -128319"/>
            <a:gd name="adj2" fmla="val 56636"/>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5/</a:t>
          </a:r>
          <a:r>
            <a:rPr lang="fr-FR" sz="1400" b="1" baseline="0">
              <a:latin typeface="Roboto Bold" panose="02000000000000000000" pitchFamily="2" charset="0"/>
              <a:ea typeface="Roboto Bold" panose="02000000000000000000" pitchFamily="2" charset="0"/>
            </a:rPr>
            <a:t> </a:t>
          </a:r>
          <a:r>
            <a:rPr lang="fr-FR" sz="1600" b="1" baseline="0">
              <a:solidFill>
                <a:srgbClr val="002060"/>
              </a:solidFill>
              <a:latin typeface="Roboto Bold" panose="02000000000000000000" pitchFamily="2" charset="0"/>
              <a:ea typeface="Roboto Bold" panose="02000000000000000000" pitchFamily="2" charset="0"/>
            </a:rPr>
            <a:t>Chaque livrable </a:t>
          </a:r>
          <a:r>
            <a:rPr lang="fr-FR" sz="1600" b="1" baseline="0">
              <a:latin typeface="Roboto Bold" panose="02000000000000000000" pitchFamily="2" charset="0"/>
              <a:ea typeface="Roboto Bold" panose="02000000000000000000" pitchFamily="2" charset="0"/>
            </a:rPr>
            <a:t>demandé par l'AFD ET tout autre livrable/tâche proposé(e) par le soumissionnaire doivent être intégrés à ce tableau.</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 soumissionnaire doit préciser </a:t>
          </a:r>
          <a:r>
            <a:rPr lang="fr-FR" sz="1600" b="1" u="sng" baseline="0">
              <a:latin typeface="Roboto Bold" panose="02000000000000000000" pitchFamily="2" charset="0"/>
              <a:ea typeface="Roboto Bold" panose="02000000000000000000" pitchFamily="2" charset="0"/>
            </a:rPr>
            <a:t>le nombre de jours par profil prévu par livrable</a:t>
          </a:r>
        </a:p>
        <a:p>
          <a:pPr algn="l"/>
          <a:endParaRPr lang="fr-FR" sz="1600" b="1" baseline="0"/>
        </a:p>
        <a:p>
          <a:pPr algn="l"/>
          <a:r>
            <a:rPr lang="fr-FR" sz="1600" b="1" baseline="0"/>
            <a:t>SEULES LES CELLULES DE </a:t>
          </a:r>
          <a:r>
            <a:rPr lang="fr-FR" sz="1600" b="1" u="sng" baseline="0"/>
            <a:t>COULEUR BANCHE </a:t>
          </a:r>
          <a:r>
            <a:rPr lang="fr-FR" sz="1600" b="1" baseline="0"/>
            <a:t>DOIVENT ETRE  RENSEIGNEES</a:t>
          </a:r>
        </a:p>
        <a:p>
          <a:pPr algn="l"/>
          <a:endParaRPr lang="fr-FR" sz="3200" b="1" baseline="0"/>
        </a:p>
        <a:p>
          <a:r>
            <a:rPr lang="fr-FR" sz="2000" b="1" baseline="0">
              <a:solidFill>
                <a:schemeClr val="lt1"/>
              </a:solidFill>
              <a:effectLst/>
              <a:latin typeface="+mn-lt"/>
              <a:ea typeface="+mn-ea"/>
              <a:cs typeface="+mn-cs"/>
            </a:rPr>
            <a:t>4/ Each deliverable requested by AFD and any other deliverable/task proposed by the bidder shall be included in this table.</a:t>
          </a:r>
          <a:endParaRPr lang="fr-FR" sz="3200">
            <a:effectLst/>
          </a:endParaRPr>
        </a:p>
        <a:p>
          <a:r>
            <a:rPr lang="fr-FR" sz="2000" b="1" baseline="0">
              <a:solidFill>
                <a:schemeClr val="lt1"/>
              </a:solidFill>
              <a:effectLst/>
              <a:latin typeface="+mn-lt"/>
              <a:ea typeface="+mn-ea"/>
              <a:cs typeface="+mn-cs"/>
            </a:rPr>
            <a:t>The bidder must specify the number of days per profile for each deliverable</a:t>
          </a:r>
          <a:endParaRPr lang="fr-FR" sz="3200">
            <a:effectLst/>
          </a:endParaRPr>
        </a:p>
        <a:p>
          <a:r>
            <a:rPr lang="fr-FR" sz="2000" b="1" baseline="0">
              <a:solidFill>
                <a:schemeClr val="lt1"/>
              </a:solidFill>
              <a:effectLst/>
              <a:latin typeface="+mn-lt"/>
              <a:ea typeface="+mn-ea"/>
              <a:cs typeface="+mn-cs"/>
            </a:rPr>
            <a:t>ONLY CELLS IN WHITE SHOULD BE FILLED IN</a:t>
          </a:r>
          <a:endParaRPr lang="fr-FR" sz="3200">
            <a:effectLst/>
          </a:endParaRPr>
        </a:p>
        <a:p>
          <a:pPr algn="l"/>
          <a:endParaRPr lang="fr-FR" sz="1600" b="1" baseline="0"/>
        </a:p>
      </xdr:txBody>
    </xdr:sp>
    <xdr:clientData/>
  </xdr:twoCellAnchor>
  <xdr:twoCellAnchor editAs="oneCell">
    <xdr:from>
      <xdr:col>2</xdr:col>
      <xdr:colOff>927953</xdr:colOff>
      <xdr:row>1</xdr:row>
      <xdr:rowOff>245617</xdr:rowOff>
    </xdr:from>
    <xdr:to>
      <xdr:col>2</xdr:col>
      <xdr:colOff>3076894</xdr:colOff>
      <xdr:row>1</xdr:row>
      <xdr:rowOff>1387044</xdr:rowOff>
    </xdr:to>
    <xdr:pic>
      <xdr:nvPicPr>
        <xdr:cNvPr id="4" name="Image 3">
          <a:extLst>
            <a:ext uri="{FF2B5EF4-FFF2-40B4-BE49-F238E27FC236}">
              <a16:creationId xmlns:a16="http://schemas.microsoft.com/office/drawing/2014/main" id="{235D80D7-CC65-4E7A-8A1C-C3FD46A36D57}"/>
            </a:ext>
          </a:extLst>
        </xdr:cNvPr>
        <xdr:cNvPicPr>
          <a:picLocks noChangeAspect="1"/>
        </xdr:cNvPicPr>
      </xdr:nvPicPr>
      <xdr:blipFill>
        <a:blip xmlns:r="http://schemas.openxmlformats.org/officeDocument/2006/relationships" r:embed="rId1"/>
        <a:stretch>
          <a:fillRect/>
        </a:stretch>
      </xdr:blipFill>
      <xdr:spPr>
        <a:xfrm>
          <a:off x="2680553" y="455167"/>
          <a:ext cx="2148941" cy="1141427"/>
        </a:xfrm>
        <a:prstGeom prst="rect">
          <a:avLst/>
        </a:prstGeom>
      </xdr:spPr>
    </xdr:pic>
    <xdr:clientData/>
  </xdr:twoCellAnchor>
  <xdr:twoCellAnchor>
    <xdr:from>
      <xdr:col>10</xdr:col>
      <xdr:colOff>30268</xdr:colOff>
      <xdr:row>14</xdr:row>
      <xdr:rowOff>174160</xdr:rowOff>
    </xdr:from>
    <xdr:to>
      <xdr:col>12</xdr:col>
      <xdr:colOff>3767909</xdr:colOff>
      <xdr:row>18</xdr:row>
      <xdr:rowOff>514350</xdr:rowOff>
    </xdr:to>
    <xdr:sp macro="" textlink="">
      <xdr:nvSpPr>
        <xdr:cNvPr id="5" name="Rectangle 4">
          <a:extLst>
            <a:ext uri="{FF2B5EF4-FFF2-40B4-BE49-F238E27FC236}">
              <a16:creationId xmlns:a16="http://schemas.microsoft.com/office/drawing/2014/main" id="{71B30668-E74C-477C-B06D-32977FCAA5E4}"/>
            </a:ext>
          </a:extLst>
        </xdr:cNvPr>
        <xdr:cNvSpPr/>
      </xdr:nvSpPr>
      <xdr:spPr>
        <a:xfrm>
          <a:off x="34577443" y="8613310"/>
          <a:ext cx="8719216" cy="2016590"/>
        </a:xfrm>
        <a:prstGeom prst="wedgeRectCallout">
          <a:avLst>
            <a:gd name="adj1" fmla="val -60512"/>
            <a:gd name="adj2" fmla="val 38986"/>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3/ Les lignes </a:t>
          </a:r>
          <a:r>
            <a:rPr lang="fr-FR" sz="1600" b="1" baseline="0">
              <a:solidFill>
                <a:srgbClr val="002060"/>
              </a:solidFill>
              <a:latin typeface="Roboto Bold" panose="02000000000000000000" pitchFamily="2" charset="0"/>
              <a:ea typeface="Roboto Bold" panose="02000000000000000000" pitchFamily="2" charset="0"/>
            </a:rPr>
            <a:t>de 19 à 26 </a:t>
          </a:r>
          <a:r>
            <a:rPr lang="fr-FR" sz="1600" b="1" baseline="0">
              <a:latin typeface="Roboto Bold" panose="02000000000000000000" pitchFamily="2" charset="0"/>
              <a:ea typeface="Roboto Bold" panose="02000000000000000000" pitchFamily="2" charset="0"/>
            </a:rPr>
            <a:t>doivent être intégralement remplies pour chaque profil proposé</a:t>
          </a:r>
        </a:p>
        <a:p>
          <a:pPr marL="0" marR="0" lvl="0" indent="0" algn="l" defTabSz="914400" eaLnBrk="1" fontAlgn="auto" latinLnBrk="0" hangingPunct="1">
            <a:lnSpc>
              <a:spcPct val="100000"/>
            </a:lnSpc>
            <a:spcBef>
              <a:spcPts val="0"/>
            </a:spcBef>
            <a:spcAft>
              <a:spcPts val="0"/>
            </a:spcAft>
            <a:buClrTx/>
            <a:buSzTx/>
            <a:buFontTx/>
            <a:buNone/>
            <a:tabLst/>
            <a:defRPr/>
          </a:pPr>
          <a:r>
            <a:rPr lang="fr-FR" sz="2000" b="1" baseline="0">
              <a:solidFill>
                <a:schemeClr val="lt1"/>
              </a:solidFill>
              <a:effectLst/>
              <a:latin typeface="+mn-lt"/>
              <a:ea typeface="+mn-ea"/>
              <a:cs typeface="+mn-cs"/>
            </a:rPr>
            <a:t>3/ Lines 19 to 26 must be completed in full for each proposed profile.</a:t>
          </a:r>
          <a:endParaRPr lang="fr-FR" sz="3200">
            <a:effectLst/>
          </a:endParaRPr>
        </a:p>
        <a:p>
          <a:pPr algn="l"/>
          <a:endParaRPr lang="fr-FR" sz="1600" b="1" baseline="0"/>
        </a:p>
      </xdr:txBody>
    </xdr:sp>
    <xdr:clientData/>
  </xdr:twoCellAnchor>
  <xdr:twoCellAnchor>
    <xdr:from>
      <xdr:col>2</xdr:col>
      <xdr:colOff>2240071</xdr:colOff>
      <xdr:row>24</xdr:row>
      <xdr:rowOff>520976</xdr:rowOff>
    </xdr:from>
    <xdr:to>
      <xdr:col>4</xdr:col>
      <xdr:colOff>3653536</xdr:colOff>
      <xdr:row>27</xdr:row>
      <xdr:rowOff>181463</xdr:rowOff>
    </xdr:to>
    <xdr:sp macro="" textlink="">
      <xdr:nvSpPr>
        <xdr:cNvPr id="6" name="Rectangle 5">
          <a:extLst>
            <a:ext uri="{FF2B5EF4-FFF2-40B4-BE49-F238E27FC236}">
              <a16:creationId xmlns:a16="http://schemas.microsoft.com/office/drawing/2014/main" id="{F1B3D28C-B394-487C-AF56-BE95FEB560AF}"/>
            </a:ext>
          </a:extLst>
        </xdr:cNvPr>
        <xdr:cNvSpPr/>
      </xdr:nvSpPr>
      <xdr:spPr>
        <a:xfrm>
          <a:off x="3992671" y="14637026"/>
          <a:ext cx="15186615" cy="1308312"/>
        </a:xfrm>
        <a:prstGeom prst="wedgeRectCallout">
          <a:avLst>
            <a:gd name="adj1" fmla="val 19982"/>
            <a:gd name="adj2" fmla="val 96298"/>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4/ Le soumissionnaire doit préciser si les jours attribués au profil sont réalisés "</a:t>
          </a:r>
          <a:r>
            <a:rPr lang="fr-FR" sz="1600" b="1" u="none" baseline="0">
              <a:solidFill>
                <a:srgbClr val="002060"/>
              </a:solidFill>
              <a:latin typeface="Roboto Bold" panose="02000000000000000000" pitchFamily="2" charset="0"/>
              <a:ea typeface="Roboto Bold" panose="02000000000000000000" pitchFamily="2" charset="0"/>
            </a:rPr>
            <a:t>SUR PLACE </a:t>
          </a:r>
          <a:r>
            <a:rPr lang="fr-FR" sz="1600" b="1" u="none" baseline="0">
              <a:latin typeface="Roboto Bold" panose="02000000000000000000" pitchFamily="2" charset="0"/>
              <a:ea typeface="Roboto Bold" panose="02000000000000000000" pitchFamily="2" charset="0"/>
            </a:rPr>
            <a:t>: C'est à dire sur le(s) lieu(x) de la mission" ou "</a:t>
          </a:r>
          <a:r>
            <a:rPr lang="fr-FR" sz="1600" b="1" u="none" baseline="0">
              <a:solidFill>
                <a:srgbClr val="002060"/>
              </a:solidFill>
              <a:latin typeface="Roboto Bold" panose="02000000000000000000" pitchFamily="2" charset="0"/>
              <a:ea typeface="Roboto Bold" panose="02000000000000000000" pitchFamily="2" charset="0"/>
            </a:rPr>
            <a:t>EN DISTANCIEL</a:t>
          </a:r>
          <a:r>
            <a:rPr lang="fr-FR" sz="1600" b="1" u="none" baseline="0">
              <a:latin typeface="Roboto Bold" panose="02000000000000000000" pitchFamily="2" charset="0"/>
              <a:ea typeface="Roboto Bold" panose="02000000000000000000" pitchFamily="2" charset="0"/>
            </a:rPr>
            <a:t>: c'est à dire directement dans les bureaux du soumissionnaire / en télétravail".</a:t>
          </a:r>
        </a:p>
        <a:p>
          <a:pPr marL="0" marR="0" lvl="0" indent="0" algn="l" defTabSz="914400" eaLnBrk="1" fontAlgn="auto" latinLnBrk="0" hangingPunct="1">
            <a:lnSpc>
              <a:spcPct val="100000"/>
            </a:lnSpc>
            <a:spcBef>
              <a:spcPts val="0"/>
            </a:spcBef>
            <a:spcAft>
              <a:spcPts val="0"/>
            </a:spcAft>
            <a:buClrTx/>
            <a:buSzTx/>
            <a:buFontTx/>
            <a:buNone/>
            <a:tabLst/>
            <a:defRPr/>
          </a:pPr>
          <a:r>
            <a:rPr lang="fr-FR" sz="1800" b="1" baseline="0">
              <a:solidFill>
                <a:schemeClr val="lt1"/>
              </a:solidFill>
              <a:effectLst/>
              <a:latin typeface="+mn-lt"/>
              <a:ea typeface="+mn-ea"/>
              <a:cs typeface="+mn-cs"/>
            </a:rPr>
            <a:t>5/ The bidder must specify whether the days assigned to the profile are performed "ON-SITE: i.e. at the location(s) of the assignment" or "REMOTE:WORKING" i.e. directly at the bidder's offices / remote working".</a:t>
          </a:r>
          <a:endParaRPr lang="fr-FR" sz="2800">
            <a:effectLst/>
          </a:endParaRPr>
        </a:p>
        <a:p>
          <a:pPr algn="l"/>
          <a:endParaRPr lang="fr-FR" sz="1600" b="1" u="none" baseline="0"/>
        </a:p>
      </xdr:txBody>
    </xdr:sp>
    <xdr:clientData/>
  </xdr:twoCellAnchor>
  <xdr:twoCellAnchor>
    <xdr:from>
      <xdr:col>13</xdr:col>
      <xdr:colOff>0</xdr:colOff>
      <xdr:row>86</xdr:row>
      <xdr:rowOff>404794</xdr:rowOff>
    </xdr:from>
    <xdr:to>
      <xdr:col>16</xdr:col>
      <xdr:colOff>0</xdr:colOff>
      <xdr:row>92</xdr:row>
      <xdr:rowOff>0</xdr:rowOff>
    </xdr:to>
    <xdr:sp macro="" textlink="">
      <xdr:nvSpPr>
        <xdr:cNvPr id="7" name="Rectangle 7">
          <a:extLst>
            <a:ext uri="{FF2B5EF4-FFF2-40B4-BE49-F238E27FC236}">
              <a16:creationId xmlns:a16="http://schemas.microsoft.com/office/drawing/2014/main" id="{0BD33752-BD76-44C9-930E-B8345A5233A5}"/>
            </a:ext>
          </a:extLst>
        </xdr:cNvPr>
        <xdr:cNvSpPr/>
      </xdr:nvSpPr>
      <xdr:spPr>
        <a:xfrm>
          <a:off x="43662600" y="38257144"/>
          <a:ext cx="13277850" cy="1700231"/>
        </a:xfrm>
        <a:prstGeom prst="wedgeRectCallout">
          <a:avLst>
            <a:gd name="adj1" fmla="val -66969"/>
            <a:gd name="adj2" fmla="val 3039"/>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8/ </a:t>
          </a:r>
          <a:r>
            <a:rPr lang="fr-FR" sz="1600" b="1" baseline="0">
              <a:latin typeface="Roboto Bold" panose="02000000000000000000" pitchFamily="2" charset="0"/>
              <a:ea typeface="Roboto Bold" panose="02000000000000000000" pitchFamily="2" charset="0"/>
            </a:rPr>
            <a:t>Le montant des per diems </a:t>
          </a:r>
          <a:r>
            <a:rPr lang="fr-FR" sz="1600" b="1" baseline="0">
              <a:solidFill>
                <a:srgbClr val="002060"/>
              </a:solidFill>
              <a:latin typeface="Roboto Bold" panose="02000000000000000000" pitchFamily="2" charset="0"/>
              <a:ea typeface="Roboto Bold" panose="02000000000000000000" pitchFamily="2" charset="0"/>
            </a:rPr>
            <a:t>doit respecter le barême fixé par l'UE</a:t>
          </a:r>
          <a:r>
            <a:rPr lang="fr-FR" sz="1600" b="1" baseline="0">
              <a:latin typeface="Roboto Bold" panose="02000000000000000000" pitchFamily="2" charset="0"/>
              <a:ea typeface="Roboto Bold" panose="02000000000000000000" pitchFamily="2" charset="0"/>
            </a:rPr>
            <a:t>.</a:t>
          </a:r>
        </a:p>
        <a:p>
          <a:pPr algn="l"/>
          <a:r>
            <a:rPr lang="fr-FR" sz="1600" b="1" baseline="0">
              <a:latin typeface="Roboto Bold" panose="02000000000000000000" pitchFamily="2" charset="0"/>
              <a:ea typeface="Roboto Bold" panose="02000000000000000000" pitchFamily="2" charset="0"/>
            </a:rPr>
            <a:t>Par ailleurs, </a:t>
          </a:r>
          <a:r>
            <a:rPr lang="fr-FR" sz="1600" b="1" baseline="0">
              <a:solidFill>
                <a:srgbClr val="002060"/>
              </a:solidFill>
              <a:latin typeface="Roboto Bold" panose="02000000000000000000" pitchFamily="2" charset="0"/>
              <a:ea typeface="Roboto Bold" panose="02000000000000000000" pitchFamily="2" charset="0"/>
            </a:rPr>
            <a:t>les per diems couvrent </a:t>
          </a:r>
          <a:r>
            <a:rPr lang="fr-FR" sz="1600" b="1" baseline="0">
              <a:latin typeface="Roboto Bold" panose="02000000000000000000" pitchFamily="2" charset="0"/>
              <a:ea typeface="Roboto Bold" panose="02000000000000000000" pitchFamily="2" charset="0"/>
            </a:rPr>
            <a:t>:</a:t>
          </a:r>
        </a:p>
        <a:p>
          <a:pPr algn="l"/>
          <a:r>
            <a:rPr lang="fr-FR" sz="1600" b="1" baseline="0">
              <a:solidFill>
                <a:schemeClr val="bg1"/>
              </a:solidFill>
              <a:latin typeface="Roboto Bold" panose="02000000000000000000" pitchFamily="2" charset="0"/>
              <a:ea typeface="Roboto Bold" panose="02000000000000000000" pitchFamily="2" charset="0"/>
            </a:rPr>
            <a:t>Le logement, les repas, les frais de transport locaux à l'intérieur du lieu de mission et les frais divers</a:t>
          </a:r>
        </a:p>
        <a:p>
          <a:pPr algn="l"/>
          <a:endParaRPr lang="fr-FR" sz="3200" b="1" baseline="0">
            <a:solidFill>
              <a:schemeClr val="bg1"/>
            </a:solidFill>
            <a:latin typeface="Roboto Bold" panose="02000000000000000000" pitchFamily="2" charset="0"/>
            <a:ea typeface="Roboto Bold" panose="02000000000000000000" pitchFamily="2" charset="0"/>
          </a:endParaRPr>
        </a:p>
        <a:p>
          <a:r>
            <a:rPr lang="fr-FR" sz="2000" b="1" baseline="0">
              <a:solidFill>
                <a:schemeClr val="lt1"/>
              </a:solidFill>
              <a:effectLst/>
              <a:latin typeface="+mn-lt"/>
              <a:ea typeface="+mn-ea"/>
              <a:cs typeface="+mn-cs"/>
            </a:rPr>
            <a:t>8/ The amount of the per diems must respect the scale fixed by the EU.</a:t>
          </a:r>
          <a:endParaRPr lang="fr-FR" sz="3200">
            <a:effectLst/>
          </a:endParaRPr>
        </a:p>
        <a:p>
          <a:r>
            <a:rPr lang="fr-FR" sz="2000" b="1" baseline="0">
              <a:solidFill>
                <a:schemeClr val="lt1"/>
              </a:solidFill>
              <a:effectLst/>
              <a:latin typeface="+mn-lt"/>
              <a:ea typeface="+mn-ea"/>
              <a:cs typeface="+mn-cs"/>
            </a:rPr>
            <a:t>In addition, per diems cover :</a:t>
          </a:r>
          <a:endParaRPr lang="fr-FR" sz="3200">
            <a:effectLst/>
          </a:endParaRPr>
        </a:p>
        <a:p>
          <a:r>
            <a:rPr lang="fr-FR" sz="2000" b="1" baseline="0">
              <a:solidFill>
                <a:schemeClr val="lt1"/>
              </a:solidFill>
              <a:effectLst/>
              <a:latin typeface="+mn-lt"/>
              <a:ea typeface="+mn-ea"/>
              <a:cs typeface="+mn-cs"/>
            </a:rPr>
            <a:t>Accommodation, meals, local transportation costs within the mission </a:t>
          </a:r>
          <a:endParaRPr lang="fr-FR" sz="3200" b="1" baseline="0">
            <a:solidFill>
              <a:schemeClr val="bg1"/>
            </a:solidFill>
          </a:endParaRPr>
        </a:p>
      </xdr:txBody>
    </xdr:sp>
    <xdr:clientData/>
  </xdr:twoCellAnchor>
  <xdr:twoCellAnchor>
    <xdr:from>
      <xdr:col>13</xdr:col>
      <xdr:colOff>0</xdr:colOff>
      <xdr:row>76</xdr:row>
      <xdr:rowOff>0</xdr:rowOff>
    </xdr:from>
    <xdr:to>
      <xdr:col>16</xdr:col>
      <xdr:colOff>0</xdr:colOff>
      <xdr:row>83</xdr:row>
      <xdr:rowOff>95250</xdr:rowOff>
    </xdr:to>
    <xdr:sp macro="" textlink="">
      <xdr:nvSpPr>
        <xdr:cNvPr id="8" name="Rectangle 8">
          <a:extLst>
            <a:ext uri="{FF2B5EF4-FFF2-40B4-BE49-F238E27FC236}">
              <a16:creationId xmlns:a16="http://schemas.microsoft.com/office/drawing/2014/main" id="{F490E2E3-B634-4F84-B734-5435E1ED25E6}"/>
            </a:ext>
          </a:extLst>
        </xdr:cNvPr>
        <xdr:cNvSpPr/>
      </xdr:nvSpPr>
      <xdr:spPr>
        <a:xfrm>
          <a:off x="43662600" y="33175575"/>
          <a:ext cx="13277850" cy="3571875"/>
        </a:xfrm>
        <a:prstGeom prst="wedgeRectCallout">
          <a:avLst>
            <a:gd name="adj1" fmla="val -68449"/>
            <a:gd name="adj2" fmla="val 61574"/>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7/ </a:t>
          </a:r>
        </a:p>
        <a:p>
          <a:pPr algn="l"/>
          <a:r>
            <a:rPr lang="fr-FR" sz="1600" b="1" baseline="0">
              <a:latin typeface="Roboto Bold" panose="02000000000000000000" pitchFamily="2" charset="0"/>
              <a:ea typeface="Roboto Bold" panose="02000000000000000000" pitchFamily="2" charset="0"/>
            </a:rPr>
            <a:t>Les remboursements des tickets d'avion se font sur la base de la  </a:t>
          </a:r>
          <a:r>
            <a:rPr lang="fr-FR" sz="1600" b="1" baseline="0">
              <a:solidFill>
                <a:srgbClr val="002060"/>
              </a:solidFill>
              <a:latin typeface="Roboto Bold" panose="02000000000000000000" pitchFamily="2" charset="0"/>
              <a:ea typeface="Roboto Bold" panose="02000000000000000000" pitchFamily="2" charset="0"/>
            </a:rPr>
            <a:t>classe économique</a:t>
          </a:r>
          <a:r>
            <a:rPr lang="fr-FR" sz="1600" b="1" baseline="0">
              <a:latin typeface="Roboto Bold" panose="02000000000000000000" pitchFamily="2" charset="0"/>
              <a:ea typeface="Roboto Bold" panose="02000000000000000000" pitchFamily="2" charset="0"/>
            </a:rPr>
            <a:t>.</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Les frais éventuels de test(s) PCR de même que ceux relatifs au(x) visa(s), </a:t>
          </a:r>
          <a:r>
            <a:rPr lang="fr-FR" sz="1600" b="1" baseline="0">
              <a:solidFill>
                <a:srgbClr val="002060"/>
              </a:solidFill>
              <a:latin typeface="Roboto Bold" panose="02000000000000000000" pitchFamily="2" charset="0"/>
              <a:ea typeface="Roboto Bold" panose="02000000000000000000" pitchFamily="2" charset="0"/>
            </a:rPr>
            <a:t>devront être inclus dans le coût des billets d’avion</a:t>
          </a:r>
          <a:r>
            <a:rPr lang="fr-FR" sz="1600" b="1" baseline="0">
              <a:latin typeface="Roboto Bold" panose="02000000000000000000" pitchFamily="2" charset="0"/>
              <a:ea typeface="Roboto Bold" panose="02000000000000000000" pitchFamily="2" charset="0"/>
            </a:rPr>
            <a:t>.</a:t>
          </a:r>
        </a:p>
        <a:p>
          <a:pPr algn="l"/>
          <a:endParaRPr lang="fr-FR" sz="3200" b="1" baseline="0">
            <a:latin typeface="Roboto Bold" panose="02000000000000000000" pitchFamily="2" charset="0"/>
            <a:ea typeface="Roboto Bold" panose="02000000000000000000" pitchFamily="2" charset="0"/>
          </a:endParaRPr>
        </a:p>
        <a:p>
          <a:r>
            <a:rPr lang="fr-FR" sz="2000" b="1" baseline="0">
              <a:solidFill>
                <a:schemeClr val="lt1"/>
              </a:solidFill>
              <a:effectLst/>
              <a:latin typeface="+mn-lt"/>
              <a:ea typeface="+mn-ea"/>
              <a:cs typeface="+mn-cs"/>
            </a:rPr>
            <a:t>7/ </a:t>
          </a:r>
          <a:endParaRPr lang="fr-FR" sz="3200">
            <a:effectLst/>
          </a:endParaRPr>
        </a:p>
        <a:p>
          <a:r>
            <a:rPr lang="fr-FR" sz="2000" b="1" baseline="0">
              <a:solidFill>
                <a:schemeClr val="lt1"/>
              </a:solidFill>
              <a:effectLst/>
              <a:latin typeface="+mn-lt"/>
              <a:ea typeface="+mn-ea"/>
              <a:cs typeface="+mn-cs"/>
            </a:rPr>
            <a:t>Airfare reimbursements are based on economy class.</a:t>
          </a:r>
          <a:endParaRPr lang="fr-FR" sz="3200">
            <a:effectLst/>
          </a:endParaRPr>
        </a:p>
        <a:p>
          <a:r>
            <a:rPr lang="fr-FR" sz="2000" b="1" baseline="0">
              <a:solidFill>
                <a:schemeClr val="lt1"/>
              </a:solidFill>
              <a:effectLst/>
              <a:latin typeface="+mn-lt"/>
              <a:ea typeface="+mn-ea"/>
              <a:cs typeface="+mn-cs"/>
            </a:rPr>
            <a:t>The cost of any PCR test(s) and visa(s) must be included in the cost of the airfare. </a:t>
          </a:r>
          <a:endParaRPr lang="fr-FR" sz="3200">
            <a:effectLst/>
          </a:endParaRPr>
        </a:p>
        <a:p>
          <a:pPr algn="l"/>
          <a:r>
            <a:rPr lang="fr-FR" sz="1600" b="1" baseline="0">
              <a:latin typeface="Roboto Bold" panose="02000000000000000000" pitchFamily="2" charset="0"/>
              <a:ea typeface="Roboto Bold" panose="02000000000000000000" pitchFamily="2" charset="0"/>
            </a:rPr>
            <a:t> </a:t>
          </a:r>
        </a:p>
        <a:p>
          <a:pPr algn="l"/>
          <a:endParaRPr lang="fr-FR" sz="1400" b="1" baseline="0">
            <a:latin typeface="Roboto Bold" panose="02000000000000000000" pitchFamily="2" charset="0"/>
            <a:ea typeface="Roboto Bold" panose="02000000000000000000" pitchFamily="2" charset="0"/>
          </a:endParaRPr>
        </a:p>
        <a:p>
          <a:pPr algn="l"/>
          <a:endParaRPr lang="fr-FR" sz="1400" b="1" baseline="0">
            <a:latin typeface="Roboto Bold" panose="02000000000000000000" pitchFamily="2" charset="0"/>
            <a:ea typeface="Roboto Bold" panose="02000000000000000000" pitchFamily="2" charset="0"/>
          </a:endParaRPr>
        </a:p>
      </xdr:txBody>
    </xdr:sp>
    <xdr:clientData/>
  </xdr:twoCellAnchor>
  <xdr:twoCellAnchor>
    <xdr:from>
      <xdr:col>5</xdr:col>
      <xdr:colOff>448163</xdr:colOff>
      <xdr:row>75</xdr:row>
      <xdr:rowOff>130111</xdr:rowOff>
    </xdr:from>
    <xdr:to>
      <xdr:col>10</xdr:col>
      <xdr:colOff>1166812</xdr:colOff>
      <xdr:row>76</xdr:row>
      <xdr:rowOff>0</xdr:rowOff>
    </xdr:to>
    <xdr:sp macro="" textlink="">
      <xdr:nvSpPr>
        <xdr:cNvPr id="9" name="Rectangle 9">
          <a:extLst>
            <a:ext uri="{FF2B5EF4-FFF2-40B4-BE49-F238E27FC236}">
              <a16:creationId xmlns:a16="http://schemas.microsoft.com/office/drawing/2014/main" id="{E87FF5ED-3F1F-4ADF-83DB-A28C61D49120}"/>
            </a:ext>
          </a:extLst>
        </xdr:cNvPr>
        <xdr:cNvSpPr/>
      </xdr:nvSpPr>
      <xdr:spPr>
        <a:xfrm>
          <a:off x="20060138" y="33162811"/>
          <a:ext cx="15653849" cy="12764"/>
        </a:xfrm>
        <a:prstGeom prst="wedgeRectCallout">
          <a:avLst>
            <a:gd name="adj1" fmla="val -55091"/>
            <a:gd name="adj2" fmla="val -2465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6/ Le soumissionnaire doit intégrer le </a:t>
          </a:r>
          <a:r>
            <a:rPr lang="fr-FR" sz="1600" b="1" baseline="0">
              <a:solidFill>
                <a:srgbClr val="002060"/>
              </a:solidFill>
              <a:latin typeface="Roboto Bold" panose="02000000000000000000" pitchFamily="2" charset="0"/>
              <a:ea typeface="Roboto Bold" panose="02000000000000000000" pitchFamily="2" charset="0"/>
            </a:rPr>
            <a:t>taux de TVA</a:t>
          </a:r>
          <a:r>
            <a:rPr lang="fr-FR" sz="1600" b="1" baseline="0">
              <a:latin typeface="Roboto Bold" panose="02000000000000000000" pitchFamily="2" charset="0"/>
              <a:ea typeface="Roboto Bold" panose="02000000000000000000" pitchFamily="2" charset="0"/>
            </a:rPr>
            <a:t> applicable : Uniquement En cas d'application de </a:t>
          </a:r>
          <a:r>
            <a:rPr lang="fr-FR" sz="2000" b="1" baseline="0">
              <a:solidFill>
                <a:srgbClr val="002060"/>
              </a:solidFill>
              <a:latin typeface="Roboto Bold" panose="02000000000000000000" pitchFamily="2" charset="0"/>
              <a:ea typeface="Roboto Bold" panose="02000000000000000000" pitchFamily="2" charset="0"/>
            </a:rPr>
            <a:t>TVA française uniquement</a:t>
          </a:r>
          <a:r>
            <a:rPr lang="fr-FR" sz="1600" b="1" baseline="0">
              <a:latin typeface="Roboto Bold" panose="02000000000000000000" pitchFamily="2" charset="0"/>
              <a:ea typeface="Roboto Bold" panose="02000000000000000000" pitchFamily="2" charset="0"/>
            </a:rPr>
            <a:t>. Les éventuelles  TVA locales doivent être intégrées aux TJ.</a:t>
          </a:r>
        </a:p>
        <a:p>
          <a:pPr algn="l"/>
          <a:r>
            <a:rPr lang="fr-FR" sz="2000" b="1" baseline="0">
              <a:solidFill>
                <a:schemeClr val="lt1"/>
              </a:solidFill>
              <a:effectLst/>
              <a:latin typeface="+mn-lt"/>
              <a:ea typeface="+mn-ea"/>
              <a:cs typeface="+mn-cs"/>
            </a:rPr>
            <a:t>6/ The bidder must integrate the applicable VAT rate. ONLY IF FRENCH VAT IS APPLICABLE. LOCAL VAT, IF ANY, MUST BE INCLUDED IN THE DAILY RATES</a:t>
          </a:r>
          <a:r>
            <a:rPr lang="fr-FR" sz="3200" b="1" baseline="0">
              <a:latin typeface="Roboto Bold" panose="02000000000000000000" pitchFamily="2" charset="0"/>
              <a:ea typeface="Roboto Bold" panose="02000000000000000000" pitchFamily="2" charset="0"/>
            </a:rPr>
            <a:t> </a:t>
          </a:r>
          <a:endParaRPr lang="fr-FR" sz="3200" b="1" baseline="0"/>
        </a:p>
      </xdr:txBody>
    </xdr:sp>
    <xdr:clientData/>
  </xdr:twoCellAnchor>
  <xdr:twoCellAnchor>
    <xdr:from>
      <xdr:col>7</xdr:col>
      <xdr:colOff>1568576</xdr:colOff>
      <xdr:row>100</xdr:row>
      <xdr:rowOff>128305</xdr:rowOff>
    </xdr:from>
    <xdr:to>
      <xdr:col>10</xdr:col>
      <xdr:colOff>2072760</xdr:colOff>
      <xdr:row>102</xdr:row>
      <xdr:rowOff>119271</xdr:rowOff>
    </xdr:to>
    <xdr:sp macro="" textlink="">
      <xdr:nvSpPr>
        <xdr:cNvPr id="10" name="Rectangle 10">
          <a:extLst>
            <a:ext uri="{FF2B5EF4-FFF2-40B4-BE49-F238E27FC236}">
              <a16:creationId xmlns:a16="http://schemas.microsoft.com/office/drawing/2014/main" id="{D52E32EA-DB77-48BD-9D12-CBC6F6A595F5}"/>
            </a:ext>
          </a:extLst>
        </xdr:cNvPr>
        <xdr:cNvSpPr/>
      </xdr:nvSpPr>
      <xdr:spPr>
        <a:xfrm>
          <a:off x="27648026" y="44895805"/>
          <a:ext cx="8971909" cy="1143491"/>
        </a:xfrm>
        <a:prstGeom prst="wedgeRectCallout">
          <a:avLst>
            <a:gd name="adj1" fmla="val -52608"/>
            <a:gd name="adj2" fmla="val -2404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10/ </a:t>
          </a:r>
          <a:r>
            <a:rPr lang="fr-FR" sz="1600" b="1" baseline="0">
              <a:latin typeface="Roboto Bold" panose="02000000000000000000" pitchFamily="2" charset="0"/>
              <a:ea typeface="Roboto Bold" panose="02000000000000000000" pitchFamily="2" charset="0"/>
            </a:rPr>
            <a:t>La</a:t>
          </a:r>
          <a:r>
            <a:rPr lang="fr-FR" sz="1400" b="1" baseline="0">
              <a:latin typeface="Roboto Bold" panose="02000000000000000000" pitchFamily="2" charset="0"/>
              <a:ea typeface="Roboto Bold" panose="02000000000000000000" pitchFamily="2" charset="0"/>
            </a:rPr>
            <a:t> </a:t>
          </a:r>
          <a:r>
            <a:rPr lang="fr-FR" sz="1800" b="1" baseline="0">
              <a:solidFill>
                <a:srgbClr val="002060"/>
              </a:solidFill>
              <a:latin typeface="Roboto Bold" panose="02000000000000000000" pitchFamily="2" charset="0"/>
              <a:ea typeface="Roboto Bold" panose="02000000000000000000" pitchFamily="2" charset="0"/>
            </a:rPr>
            <a:t>répartition du montant total EN € </a:t>
          </a:r>
          <a:r>
            <a:rPr lang="fr-FR" sz="1600" b="1" baseline="0">
              <a:solidFill>
                <a:srgbClr val="002060"/>
              </a:solidFill>
              <a:latin typeface="Roboto Bold" panose="02000000000000000000" pitchFamily="2" charset="0"/>
              <a:ea typeface="Roboto Bold" panose="02000000000000000000" pitchFamily="2" charset="0"/>
            </a:rPr>
            <a:t>HT ET TTC </a:t>
          </a:r>
          <a:r>
            <a:rPr lang="fr-FR" sz="1600" b="1" baseline="0">
              <a:latin typeface="Roboto Bold" panose="02000000000000000000" pitchFamily="2" charset="0"/>
              <a:ea typeface="Roboto Bold" panose="02000000000000000000" pitchFamily="2" charset="0"/>
            </a:rPr>
            <a:t>par acteur du consortium doit être réalisée ici</a:t>
          </a:r>
        </a:p>
        <a:p>
          <a:pPr marL="0" marR="0" lvl="0" indent="0" algn="l" defTabSz="914400" eaLnBrk="1" fontAlgn="auto" latinLnBrk="0" hangingPunct="1">
            <a:lnSpc>
              <a:spcPct val="100000"/>
            </a:lnSpc>
            <a:spcBef>
              <a:spcPts val="0"/>
            </a:spcBef>
            <a:spcAft>
              <a:spcPts val="0"/>
            </a:spcAft>
            <a:buClrTx/>
            <a:buSzTx/>
            <a:buFontTx/>
            <a:buNone/>
            <a:tabLst/>
            <a:defRPr/>
          </a:pPr>
          <a:r>
            <a:rPr lang="fr-FR" sz="2000" b="1" baseline="0">
              <a:solidFill>
                <a:schemeClr val="lt1"/>
              </a:solidFill>
              <a:effectLst/>
              <a:latin typeface="+mn-lt"/>
              <a:ea typeface="+mn-ea"/>
              <a:cs typeface="+mn-cs"/>
            </a:rPr>
            <a:t>10/ The distribution of the total amount including VAT per actor of the consortium must be done here.</a:t>
          </a:r>
          <a:endParaRPr lang="fr-FR" sz="3200">
            <a:effectLst/>
          </a:endParaRP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a:t>
          </a:r>
          <a:endParaRPr lang="fr-FR" sz="1600" b="1" baseline="0"/>
        </a:p>
      </xdr:txBody>
    </xdr:sp>
    <xdr:clientData/>
  </xdr:twoCellAnchor>
  <xdr:twoCellAnchor>
    <xdr:from>
      <xdr:col>2</xdr:col>
      <xdr:colOff>1254992</xdr:colOff>
      <xdr:row>1</xdr:row>
      <xdr:rowOff>2445916</xdr:rowOff>
    </xdr:from>
    <xdr:to>
      <xdr:col>2</xdr:col>
      <xdr:colOff>9878622</xdr:colOff>
      <xdr:row>2</xdr:row>
      <xdr:rowOff>685800</xdr:rowOff>
    </xdr:to>
    <xdr:sp macro="" textlink="">
      <xdr:nvSpPr>
        <xdr:cNvPr id="11" name="Rectangle 11">
          <a:extLst>
            <a:ext uri="{FF2B5EF4-FFF2-40B4-BE49-F238E27FC236}">
              <a16:creationId xmlns:a16="http://schemas.microsoft.com/office/drawing/2014/main" id="{FB802AE3-BF32-43CC-8F29-90C65C0C318C}"/>
            </a:ext>
          </a:extLst>
        </xdr:cNvPr>
        <xdr:cNvSpPr/>
      </xdr:nvSpPr>
      <xdr:spPr>
        <a:xfrm>
          <a:off x="3007592" y="2655466"/>
          <a:ext cx="8623630" cy="1364084"/>
        </a:xfrm>
        <a:prstGeom prst="wedgeRectCallout">
          <a:avLst>
            <a:gd name="adj1" fmla="val 59508"/>
            <a:gd name="adj2" fmla="val 20860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rgbClr val="002060"/>
              </a:solidFill>
              <a:latin typeface="Roboto Bold" panose="02000000000000000000" pitchFamily="2" charset="0"/>
              <a:ea typeface="Roboto Bold" panose="02000000000000000000" pitchFamily="2" charset="0"/>
            </a:rPr>
            <a:t>1/ A remplir en cas de consortium. </a:t>
          </a:r>
          <a:r>
            <a:rPr lang="fr-FR" sz="1600" b="1" baseline="0">
              <a:latin typeface="Roboto Bold" panose="02000000000000000000" pitchFamily="2" charset="0"/>
              <a:ea typeface="Roboto Bold" panose="02000000000000000000" pitchFamily="2" charset="0"/>
            </a:rPr>
            <a:t>Si présentation en soumissionnaire seul, remplir la ligne 7 uniquement</a:t>
          </a:r>
        </a:p>
        <a:p>
          <a:pPr marL="0" marR="0" lvl="0" indent="0" algn="l" defTabSz="914400" eaLnBrk="1" fontAlgn="auto" latinLnBrk="0" hangingPunct="1">
            <a:lnSpc>
              <a:spcPct val="100000"/>
            </a:lnSpc>
            <a:spcBef>
              <a:spcPts val="0"/>
            </a:spcBef>
            <a:spcAft>
              <a:spcPts val="0"/>
            </a:spcAft>
            <a:buClrTx/>
            <a:buSzTx/>
            <a:buFontTx/>
            <a:buNone/>
            <a:tabLst/>
            <a:defRPr/>
          </a:pPr>
          <a:r>
            <a:rPr lang="fr-FR" sz="2000" b="1" baseline="0">
              <a:solidFill>
                <a:schemeClr val="lt1"/>
              </a:solidFill>
              <a:effectLst/>
              <a:latin typeface="+mn-lt"/>
              <a:ea typeface="+mn-ea"/>
              <a:cs typeface="+mn-cs"/>
            </a:rPr>
            <a:t>1/ To be completed in case of consortium. If submitted as a single bidder, complete line 7 only</a:t>
          </a:r>
          <a:r>
            <a:rPr lang="fr-FR" sz="1100" b="1" baseline="0">
              <a:solidFill>
                <a:schemeClr val="lt1"/>
              </a:solidFill>
              <a:effectLst/>
              <a:latin typeface="+mn-lt"/>
              <a:ea typeface="+mn-ea"/>
              <a:cs typeface="+mn-cs"/>
            </a:rPr>
            <a:t>.</a:t>
          </a:r>
          <a:endParaRPr lang="fr-FR" sz="1600">
            <a:effectLst/>
          </a:endParaRPr>
        </a:p>
        <a:p>
          <a:pPr algn="l"/>
          <a:r>
            <a:rPr lang="fr-FR" sz="1600" b="1" baseline="0">
              <a:latin typeface="Roboto Bold" panose="02000000000000000000" pitchFamily="2" charset="0"/>
              <a:ea typeface="Roboto Bold" panose="02000000000000000000" pitchFamily="2" charset="0"/>
            </a:rPr>
            <a:t>.</a:t>
          </a:r>
          <a:endParaRPr lang="fr-FR" sz="1200" b="1" baseline="0"/>
        </a:p>
      </xdr:txBody>
    </xdr:sp>
    <xdr:clientData/>
  </xdr:twoCellAnchor>
  <xdr:twoCellAnchor>
    <xdr:from>
      <xdr:col>4</xdr:col>
      <xdr:colOff>223280</xdr:colOff>
      <xdr:row>13</xdr:row>
      <xdr:rowOff>220319</xdr:rowOff>
    </xdr:from>
    <xdr:to>
      <xdr:col>6</xdr:col>
      <xdr:colOff>1588860</xdr:colOff>
      <xdr:row>16</xdr:row>
      <xdr:rowOff>138156</xdr:rowOff>
    </xdr:to>
    <xdr:sp macro="" textlink="">
      <xdr:nvSpPr>
        <xdr:cNvPr id="12" name="Rectangle 12">
          <a:extLst>
            <a:ext uri="{FF2B5EF4-FFF2-40B4-BE49-F238E27FC236}">
              <a16:creationId xmlns:a16="http://schemas.microsoft.com/office/drawing/2014/main" id="{16F907A9-6FEF-4C34-AFCA-0B0CA44065D2}"/>
            </a:ext>
          </a:extLst>
        </xdr:cNvPr>
        <xdr:cNvSpPr/>
      </xdr:nvSpPr>
      <xdr:spPr>
        <a:xfrm>
          <a:off x="15749030" y="8383244"/>
          <a:ext cx="8604580" cy="670312"/>
        </a:xfrm>
        <a:prstGeom prst="wedgeRectCallout">
          <a:avLst>
            <a:gd name="adj1" fmla="val -33278"/>
            <a:gd name="adj2" fmla="val 9506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chemeClr val="bg1"/>
              </a:solidFill>
              <a:latin typeface="Roboto Bold" panose="02000000000000000000" pitchFamily="2" charset="0"/>
              <a:ea typeface="Roboto Bold" panose="02000000000000000000" pitchFamily="2" charset="0"/>
            </a:rPr>
            <a:t>2/ Cet exemple en rouge </a:t>
          </a:r>
          <a:r>
            <a:rPr lang="fr-FR" sz="1600" b="1" baseline="0">
              <a:solidFill>
                <a:srgbClr val="002060"/>
              </a:solidFill>
              <a:latin typeface="Roboto Bold" panose="02000000000000000000" pitchFamily="2" charset="0"/>
              <a:ea typeface="Roboto Bold" panose="02000000000000000000" pitchFamily="2" charset="0"/>
            </a:rPr>
            <a:t>devra être supprimé ou remplacé </a:t>
          </a:r>
          <a:r>
            <a:rPr lang="fr-FR" sz="1600" b="1" baseline="0">
              <a:solidFill>
                <a:schemeClr val="bg1"/>
              </a:solidFill>
              <a:latin typeface="Roboto Bold" panose="02000000000000000000" pitchFamily="2" charset="0"/>
              <a:ea typeface="Roboto Bold" panose="02000000000000000000" pitchFamily="2" charset="0"/>
            </a:rPr>
            <a:t>par le soumissionnaire.</a:t>
          </a:r>
        </a:p>
        <a:p>
          <a:pPr marL="0" marR="0" lvl="0" indent="0" algn="l" defTabSz="914400" eaLnBrk="1" fontAlgn="auto" latinLnBrk="0" hangingPunct="1">
            <a:lnSpc>
              <a:spcPct val="100000"/>
            </a:lnSpc>
            <a:spcBef>
              <a:spcPts val="0"/>
            </a:spcBef>
            <a:spcAft>
              <a:spcPts val="0"/>
            </a:spcAft>
            <a:buClrTx/>
            <a:buSzTx/>
            <a:buFontTx/>
            <a:buNone/>
            <a:tabLst/>
            <a:defRPr/>
          </a:pPr>
          <a:r>
            <a:rPr lang="fr-FR" sz="2000" b="1" baseline="0">
              <a:solidFill>
                <a:schemeClr val="lt1"/>
              </a:solidFill>
              <a:effectLst/>
              <a:latin typeface="+mn-lt"/>
              <a:ea typeface="+mn-ea"/>
              <a:cs typeface="+mn-cs"/>
            </a:rPr>
            <a:t>2/ This example in red should be deleted or replaced by the bidder. </a:t>
          </a:r>
          <a:endParaRPr lang="fr-FR" sz="2400">
            <a:effectLst/>
          </a:endParaRPr>
        </a:p>
        <a:p>
          <a:pPr algn="l"/>
          <a:endParaRPr lang="fr-FR" sz="1200" b="1" baseline="0">
            <a:solidFill>
              <a:schemeClr val="bg1"/>
            </a:solidFill>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15</xdr:col>
      <xdr:colOff>57150</xdr:colOff>
      <xdr:row>16</xdr:row>
      <xdr:rowOff>0</xdr:rowOff>
    </xdr:from>
    <xdr:ext cx="184731" cy="264560"/>
    <xdr:sp macro="" textlink="">
      <xdr:nvSpPr>
        <xdr:cNvPr id="2" name="ZoneTexte 1">
          <a:extLst>
            <a:ext uri="{FF2B5EF4-FFF2-40B4-BE49-F238E27FC236}">
              <a16:creationId xmlns:a16="http://schemas.microsoft.com/office/drawing/2014/main" id="{8C5E294D-731E-4095-A0C1-58D096500D24}"/>
            </a:ext>
          </a:extLst>
        </xdr:cNvPr>
        <xdr:cNvSpPr txBox="1"/>
      </xdr:nvSpPr>
      <xdr:spPr>
        <a:xfrm>
          <a:off x="54692550" y="891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twoCellAnchor>
    <xdr:from>
      <xdr:col>13</xdr:col>
      <xdr:colOff>436944</xdr:colOff>
      <xdr:row>13</xdr:row>
      <xdr:rowOff>64786</xdr:rowOff>
    </xdr:from>
    <xdr:to>
      <xdr:col>14</xdr:col>
      <xdr:colOff>976747</xdr:colOff>
      <xdr:row>26</xdr:row>
      <xdr:rowOff>571500</xdr:rowOff>
    </xdr:to>
    <xdr:sp macro="" textlink="">
      <xdr:nvSpPr>
        <xdr:cNvPr id="3" name="Rectangle 2">
          <a:extLst>
            <a:ext uri="{FF2B5EF4-FFF2-40B4-BE49-F238E27FC236}">
              <a16:creationId xmlns:a16="http://schemas.microsoft.com/office/drawing/2014/main" id="{5CCBF5EB-B128-48C3-B144-20DF13E8F4DB}"/>
            </a:ext>
          </a:extLst>
        </xdr:cNvPr>
        <xdr:cNvSpPr/>
      </xdr:nvSpPr>
      <xdr:spPr>
        <a:xfrm>
          <a:off x="44099544" y="8227711"/>
          <a:ext cx="6521503" cy="7526639"/>
        </a:xfrm>
        <a:prstGeom prst="wedgeRectCallout">
          <a:avLst>
            <a:gd name="adj1" fmla="val -128319"/>
            <a:gd name="adj2" fmla="val 56636"/>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5/</a:t>
          </a:r>
          <a:r>
            <a:rPr lang="fr-FR" sz="1400" b="1" baseline="0">
              <a:latin typeface="Roboto Bold" panose="02000000000000000000" pitchFamily="2" charset="0"/>
              <a:ea typeface="Roboto Bold" panose="02000000000000000000" pitchFamily="2" charset="0"/>
            </a:rPr>
            <a:t> </a:t>
          </a:r>
          <a:r>
            <a:rPr lang="fr-FR" sz="1600" b="1" baseline="0">
              <a:solidFill>
                <a:srgbClr val="002060"/>
              </a:solidFill>
              <a:latin typeface="Roboto Bold" panose="02000000000000000000" pitchFamily="2" charset="0"/>
              <a:ea typeface="Roboto Bold" panose="02000000000000000000" pitchFamily="2" charset="0"/>
            </a:rPr>
            <a:t>Chaque livrable </a:t>
          </a:r>
          <a:r>
            <a:rPr lang="fr-FR" sz="1600" b="1" baseline="0">
              <a:latin typeface="Roboto Bold" panose="02000000000000000000" pitchFamily="2" charset="0"/>
              <a:ea typeface="Roboto Bold" panose="02000000000000000000" pitchFamily="2" charset="0"/>
            </a:rPr>
            <a:t>demandé par l'AFD ET tout autre livrable/tâche proposé(e) par le soumissionnaire doivent être intégrés à ce tableau.</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 soumissionnaire doit préciser </a:t>
          </a:r>
          <a:r>
            <a:rPr lang="fr-FR" sz="1600" b="1" u="sng" baseline="0">
              <a:latin typeface="Roboto Bold" panose="02000000000000000000" pitchFamily="2" charset="0"/>
              <a:ea typeface="Roboto Bold" panose="02000000000000000000" pitchFamily="2" charset="0"/>
            </a:rPr>
            <a:t>le nombre de jours par profil prévu par livrable</a:t>
          </a:r>
        </a:p>
        <a:p>
          <a:pPr algn="l"/>
          <a:endParaRPr lang="fr-FR" sz="1600" b="1" baseline="0"/>
        </a:p>
        <a:p>
          <a:pPr algn="l"/>
          <a:r>
            <a:rPr lang="fr-FR" sz="1600" b="1" baseline="0"/>
            <a:t>SEULES LES CELLULES DE </a:t>
          </a:r>
          <a:r>
            <a:rPr lang="fr-FR" sz="1600" b="1" u="sng" baseline="0"/>
            <a:t>COULEUR BANCHE </a:t>
          </a:r>
          <a:r>
            <a:rPr lang="fr-FR" sz="1600" b="1" baseline="0"/>
            <a:t>DOIVENT ETRE  RENSEIGNEES</a:t>
          </a:r>
        </a:p>
        <a:p>
          <a:pPr algn="l"/>
          <a:endParaRPr lang="fr-FR" sz="3200" b="1" baseline="0"/>
        </a:p>
        <a:p>
          <a:r>
            <a:rPr lang="fr-FR" sz="2000" b="1" baseline="0">
              <a:solidFill>
                <a:schemeClr val="lt1"/>
              </a:solidFill>
              <a:effectLst/>
              <a:latin typeface="+mn-lt"/>
              <a:ea typeface="+mn-ea"/>
              <a:cs typeface="+mn-cs"/>
            </a:rPr>
            <a:t>4/ Each deliverable requested by AFD and any other deliverable/task proposed by the bidder shall be included in this table.</a:t>
          </a:r>
          <a:endParaRPr lang="fr-FR" sz="3200">
            <a:effectLst/>
          </a:endParaRPr>
        </a:p>
        <a:p>
          <a:r>
            <a:rPr lang="fr-FR" sz="2000" b="1" baseline="0">
              <a:solidFill>
                <a:schemeClr val="lt1"/>
              </a:solidFill>
              <a:effectLst/>
              <a:latin typeface="+mn-lt"/>
              <a:ea typeface="+mn-ea"/>
              <a:cs typeface="+mn-cs"/>
            </a:rPr>
            <a:t>The bidder must specify the number of days per profile for each deliverable</a:t>
          </a:r>
          <a:endParaRPr lang="fr-FR" sz="3200">
            <a:effectLst/>
          </a:endParaRPr>
        </a:p>
        <a:p>
          <a:r>
            <a:rPr lang="fr-FR" sz="2000" b="1" baseline="0">
              <a:solidFill>
                <a:schemeClr val="lt1"/>
              </a:solidFill>
              <a:effectLst/>
              <a:latin typeface="+mn-lt"/>
              <a:ea typeface="+mn-ea"/>
              <a:cs typeface="+mn-cs"/>
            </a:rPr>
            <a:t>ONLY CELLS IN WHITE SHOULD BE FILLED IN</a:t>
          </a:r>
          <a:endParaRPr lang="fr-FR" sz="3200">
            <a:effectLst/>
          </a:endParaRPr>
        </a:p>
        <a:p>
          <a:pPr algn="l"/>
          <a:endParaRPr lang="fr-FR" sz="1600" b="1" baseline="0"/>
        </a:p>
      </xdr:txBody>
    </xdr:sp>
    <xdr:clientData/>
  </xdr:twoCellAnchor>
  <xdr:twoCellAnchor editAs="oneCell">
    <xdr:from>
      <xdr:col>2</xdr:col>
      <xdr:colOff>927953</xdr:colOff>
      <xdr:row>1</xdr:row>
      <xdr:rowOff>245617</xdr:rowOff>
    </xdr:from>
    <xdr:to>
      <xdr:col>2</xdr:col>
      <xdr:colOff>3076894</xdr:colOff>
      <xdr:row>1</xdr:row>
      <xdr:rowOff>1387044</xdr:rowOff>
    </xdr:to>
    <xdr:pic>
      <xdr:nvPicPr>
        <xdr:cNvPr id="4" name="Image 3">
          <a:extLst>
            <a:ext uri="{FF2B5EF4-FFF2-40B4-BE49-F238E27FC236}">
              <a16:creationId xmlns:a16="http://schemas.microsoft.com/office/drawing/2014/main" id="{39023D64-9041-44F0-9372-5B5DC5C9E960}"/>
            </a:ext>
          </a:extLst>
        </xdr:cNvPr>
        <xdr:cNvPicPr>
          <a:picLocks noChangeAspect="1"/>
        </xdr:cNvPicPr>
      </xdr:nvPicPr>
      <xdr:blipFill>
        <a:blip xmlns:r="http://schemas.openxmlformats.org/officeDocument/2006/relationships" r:embed="rId1"/>
        <a:stretch>
          <a:fillRect/>
        </a:stretch>
      </xdr:blipFill>
      <xdr:spPr>
        <a:xfrm>
          <a:off x="2680553" y="455167"/>
          <a:ext cx="2148941" cy="1141427"/>
        </a:xfrm>
        <a:prstGeom prst="rect">
          <a:avLst/>
        </a:prstGeom>
      </xdr:spPr>
    </xdr:pic>
    <xdr:clientData/>
  </xdr:twoCellAnchor>
  <xdr:twoCellAnchor>
    <xdr:from>
      <xdr:col>10</xdr:col>
      <xdr:colOff>30268</xdr:colOff>
      <xdr:row>14</xdr:row>
      <xdr:rowOff>174160</xdr:rowOff>
    </xdr:from>
    <xdr:to>
      <xdr:col>12</xdr:col>
      <xdr:colOff>3767909</xdr:colOff>
      <xdr:row>18</xdr:row>
      <xdr:rowOff>514350</xdr:rowOff>
    </xdr:to>
    <xdr:sp macro="" textlink="">
      <xdr:nvSpPr>
        <xdr:cNvPr id="5" name="Rectangle 4">
          <a:extLst>
            <a:ext uri="{FF2B5EF4-FFF2-40B4-BE49-F238E27FC236}">
              <a16:creationId xmlns:a16="http://schemas.microsoft.com/office/drawing/2014/main" id="{81B42BD5-D9F6-4CBD-A499-208E87786138}"/>
            </a:ext>
          </a:extLst>
        </xdr:cNvPr>
        <xdr:cNvSpPr/>
      </xdr:nvSpPr>
      <xdr:spPr>
        <a:xfrm>
          <a:off x="34577443" y="8613310"/>
          <a:ext cx="8719216" cy="2016590"/>
        </a:xfrm>
        <a:prstGeom prst="wedgeRectCallout">
          <a:avLst>
            <a:gd name="adj1" fmla="val -60512"/>
            <a:gd name="adj2" fmla="val 38986"/>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3/ Les lignes </a:t>
          </a:r>
          <a:r>
            <a:rPr lang="fr-FR" sz="1600" b="1" baseline="0">
              <a:solidFill>
                <a:srgbClr val="002060"/>
              </a:solidFill>
              <a:latin typeface="Roboto Bold" panose="02000000000000000000" pitchFamily="2" charset="0"/>
              <a:ea typeface="Roboto Bold" panose="02000000000000000000" pitchFamily="2" charset="0"/>
            </a:rPr>
            <a:t>de 19 à 26 </a:t>
          </a:r>
          <a:r>
            <a:rPr lang="fr-FR" sz="1600" b="1" baseline="0">
              <a:latin typeface="Roboto Bold" panose="02000000000000000000" pitchFamily="2" charset="0"/>
              <a:ea typeface="Roboto Bold" panose="02000000000000000000" pitchFamily="2" charset="0"/>
            </a:rPr>
            <a:t>doivent être intégralement remplies pour chaque profil proposé</a:t>
          </a:r>
        </a:p>
        <a:p>
          <a:pPr marL="0" marR="0" lvl="0" indent="0" algn="l" defTabSz="914400" eaLnBrk="1" fontAlgn="auto" latinLnBrk="0" hangingPunct="1">
            <a:lnSpc>
              <a:spcPct val="100000"/>
            </a:lnSpc>
            <a:spcBef>
              <a:spcPts val="0"/>
            </a:spcBef>
            <a:spcAft>
              <a:spcPts val="0"/>
            </a:spcAft>
            <a:buClrTx/>
            <a:buSzTx/>
            <a:buFontTx/>
            <a:buNone/>
            <a:tabLst/>
            <a:defRPr/>
          </a:pPr>
          <a:r>
            <a:rPr lang="fr-FR" sz="2000" b="1" baseline="0">
              <a:solidFill>
                <a:schemeClr val="lt1"/>
              </a:solidFill>
              <a:effectLst/>
              <a:latin typeface="+mn-lt"/>
              <a:ea typeface="+mn-ea"/>
              <a:cs typeface="+mn-cs"/>
            </a:rPr>
            <a:t>3/ Lines 19 to 26 must be completed in full for each proposed profile.</a:t>
          </a:r>
          <a:endParaRPr lang="fr-FR" sz="3200">
            <a:effectLst/>
          </a:endParaRPr>
        </a:p>
        <a:p>
          <a:pPr algn="l"/>
          <a:endParaRPr lang="fr-FR" sz="1600" b="1" baseline="0"/>
        </a:p>
      </xdr:txBody>
    </xdr:sp>
    <xdr:clientData/>
  </xdr:twoCellAnchor>
  <xdr:twoCellAnchor>
    <xdr:from>
      <xdr:col>2</xdr:col>
      <xdr:colOff>2240071</xdr:colOff>
      <xdr:row>24</xdr:row>
      <xdr:rowOff>520976</xdr:rowOff>
    </xdr:from>
    <xdr:to>
      <xdr:col>4</xdr:col>
      <xdr:colOff>3653536</xdr:colOff>
      <xdr:row>27</xdr:row>
      <xdr:rowOff>181463</xdr:rowOff>
    </xdr:to>
    <xdr:sp macro="" textlink="">
      <xdr:nvSpPr>
        <xdr:cNvPr id="6" name="Rectangle 5">
          <a:extLst>
            <a:ext uri="{FF2B5EF4-FFF2-40B4-BE49-F238E27FC236}">
              <a16:creationId xmlns:a16="http://schemas.microsoft.com/office/drawing/2014/main" id="{63BE8C61-F4D2-463C-94A0-9588F5483E6D}"/>
            </a:ext>
          </a:extLst>
        </xdr:cNvPr>
        <xdr:cNvSpPr/>
      </xdr:nvSpPr>
      <xdr:spPr>
        <a:xfrm>
          <a:off x="3992671" y="14637026"/>
          <a:ext cx="15186615" cy="1308312"/>
        </a:xfrm>
        <a:prstGeom prst="wedgeRectCallout">
          <a:avLst>
            <a:gd name="adj1" fmla="val 19982"/>
            <a:gd name="adj2" fmla="val 96298"/>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4/ Le soumissionnaire doit préciser si les jours attribués au profil sont réalisés "</a:t>
          </a:r>
          <a:r>
            <a:rPr lang="fr-FR" sz="1600" b="1" u="none" baseline="0">
              <a:solidFill>
                <a:srgbClr val="002060"/>
              </a:solidFill>
              <a:latin typeface="Roboto Bold" panose="02000000000000000000" pitchFamily="2" charset="0"/>
              <a:ea typeface="Roboto Bold" panose="02000000000000000000" pitchFamily="2" charset="0"/>
            </a:rPr>
            <a:t>SUR PLACE </a:t>
          </a:r>
          <a:r>
            <a:rPr lang="fr-FR" sz="1600" b="1" u="none" baseline="0">
              <a:latin typeface="Roboto Bold" panose="02000000000000000000" pitchFamily="2" charset="0"/>
              <a:ea typeface="Roboto Bold" panose="02000000000000000000" pitchFamily="2" charset="0"/>
            </a:rPr>
            <a:t>: C'est à dire sur le(s) lieu(x) de la mission" ou "</a:t>
          </a:r>
          <a:r>
            <a:rPr lang="fr-FR" sz="1600" b="1" u="none" baseline="0">
              <a:solidFill>
                <a:srgbClr val="002060"/>
              </a:solidFill>
              <a:latin typeface="Roboto Bold" panose="02000000000000000000" pitchFamily="2" charset="0"/>
              <a:ea typeface="Roboto Bold" panose="02000000000000000000" pitchFamily="2" charset="0"/>
            </a:rPr>
            <a:t>EN DISTANCIEL</a:t>
          </a:r>
          <a:r>
            <a:rPr lang="fr-FR" sz="1600" b="1" u="none" baseline="0">
              <a:latin typeface="Roboto Bold" panose="02000000000000000000" pitchFamily="2" charset="0"/>
              <a:ea typeface="Roboto Bold" panose="02000000000000000000" pitchFamily="2" charset="0"/>
            </a:rPr>
            <a:t>: c'est à dire directement dans les bureaux du soumissionnaire / en télétravail".</a:t>
          </a:r>
        </a:p>
        <a:p>
          <a:pPr marL="0" marR="0" lvl="0" indent="0" algn="l" defTabSz="914400" eaLnBrk="1" fontAlgn="auto" latinLnBrk="0" hangingPunct="1">
            <a:lnSpc>
              <a:spcPct val="100000"/>
            </a:lnSpc>
            <a:spcBef>
              <a:spcPts val="0"/>
            </a:spcBef>
            <a:spcAft>
              <a:spcPts val="0"/>
            </a:spcAft>
            <a:buClrTx/>
            <a:buSzTx/>
            <a:buFontTx/>
            <a:buNone/>
            <a:tabLst/>
            <a:defRPr/>
          </a:pPr>
          <a:r>
            <a:rPr lang="fr-FR" sz="1800" b="1" baseline="0">
              <a:solidFill>
                <a:schemeClr val="lt1"/>
              </a:solidFill>
              <a:effectLst/>
              <a:latin typeface="+mn-lt"/>
              <a:ea typeface="+mn-ea"/>
              <a:cs typeface="+mn-cs"/>
            </a:rPr>
            <a:t>5/ The bidder must specify whether the days assigned to the profile are performed "ON-SITE: i.e. at the location(s) of the assignment" or "REMOTE:WORKING" i.e. directly at the bidder's offices / remote working".</a:t>
          </a:r>
          <a:endParaRPr lang="fr-FR" sz="2800">
            <a:effectLst/>
          </a:endParaRPr>
        </a:p>
        <a:p>
          <a:pPr algn="l"/>
          <a:endParaRPr lang="fr-FR" sz="1600" b="1" u="none" baseline="0"/>
        </a:p>
      </xdr:txBody>
    </xdr:sp>
    <xdr:clientData/>
  </xdr:twoCellAnchor>
  <xdr:twoCellAnchor>
    <xdr:from>
      <xdr:col>13</xdr:col>
      <xdr:colOff>0</xdr:colOff>
      <xdr:row>47</xdr:row>
      <xdr:rowOff>404794</xdr:rowOff>
    </xdr:from>
    <xdr:to>
      <xdr:col>16</xdr:col>
      <xdr:colOff>0</xdr:colOff>
      <xdr:row>53</xdr:row>
      <xdr:rowOff>0</xdr:rowOff>
    </xdr:to>
    <xdr:sp macro="" textlink="">
      <xdr:nvSpPr>
        <xdr:cNvPr id="7" name="Rectangle 7">
          <a:extLst>
            <a:ext uri="{FF2B5EF4-FFF2-40B4-BE49-F238E27FC236}">
              <a16:creationId xmlns:a16="http://schemas.microsoft.com/office/drawing/2014/main" id="{F1356D83-0667-4169-BAEC-F9781C28F489}"/>
            </a:ext>
          </a:extLst>
        </xdr:cNvPr>
        <xdr:cNvSpPr/>
      </xdr:nvSpPr>
      <xdr:spPr>
        <a:xfrm>
          <a:off x="43662600" y="56945194"/>
          <a:ext cx="13277850" cy="1700231"/>
        </a:xfrm>
        <a:prstGeom prst="wedgeRectCallout">
          <a:avLst>
            <a:gd name="adj1" fmla="val -66969"/>
            <a:gd name="adj2" fmla="val 3039"/>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8/ </a:t>
          </a:r>
          <a:r>
            <a:rPr lang="fr-FR" sz="1600" b="1" baseline="0">
              <a:latin typeface="Roboto Bold" panose="02000000000000000000" pitchFamily="2" charset="0"/>
              <a:ea typeface="Roboto Bold" panose="02000000000000000000" pitchFamily="2" charset="0"/>
            </a:rPr>
            <a:t>Le montant des per diems </a:t>
          </a:r>
          <a:r>
            <a:rPr lang="fr-FR" sz="1600" b="1" baseline="0">
              <a:solidFill>
                <a:srgbClr val="002060"/>
              </a:solidFill>
              <a:latin typeface="Roboto Bold" panose="02000000000000000000" pitchFamily="2" charset="0"/>
              <a:ea typeface="Roboto Bold" panose="02000000000000000000" pitchFamily="2" charset="0"/>
            </a:rPr>
            <a:t>doit respecter le barême fixé par l'UE</a:t>
          </a:r>
          <a:r>
            <a:rPr lang="fr-FR" sz="1600" b="1" baseline="0">
              <a:latin typeface="Roboto Bold" panose="02000000000000000000" pitchFamily="2" charset="0"/>
              <a:ea typeface="Roboto Bold" panose="02000000000000000000" pitchFamily="2" charset="0"/>
            </a:rPr>
            <a:t>.</a:t>
          </a:r>
        </a:p>
        <a:p>
          <a:pPr algn="l"/>
          <a:r>
            <a:rPr lang="fr-FR" sz="1600" b="1" baseline="0">
              <a:latin typeface="Roboto Bold" panose="02000000000000000000" pitchFamily="2" charset="0"/>
              <a:ea typeface="Roboto Bold" panose="02000000000000000000" pitchFamily="2" charset="0"/>
            </a:rPr>
            <a:t>Par ailleurs, </a:t>
          </a:r>
          <a:r>
            <a:rPr lang="fr-FR" sz="1600" b="1" baseline="0">
              <a:solidFill>
                <a:srgbClr val="002060"/>
              </a:solidFill>
              <a:latin typeface="Roboto Bold" panose="02000000000000000000" pitchFamily="2" charset="0"/>
              <a:ea typeface="Roboto Bold" panose="02000000000000000000" pitchFamily="2" charset="0"/>
            </a:rPr>
            <a:t>les per diems couvrent </a:t>
          </a:r>
          <a:r>
            <a:rPr lang="fr-FR" sz="1600" b="1" baseline="0">
              <a:latin typeface="Roboto Bold" panose="02000000000000000000" pitchFamily="2" charset="0"/>
              <a:ea typeface="Roboto Bold" panose="02000000000000000000" pitchFamily="2" charset="0"/>
            </a:rPr>
            <a:t>:</a:t>
          </a:r>
        </a:p>
        <a:p>
          <a:pPr algn="l"/>
          <a:r>
            <a:rPr lang="fr-FR" sz="1600" b="1" baseline="0">
              <a:solidFill>
                <a:schemeClr val="bg1"/>
              </a:solidFill>
              <a:latin typeface="Roboto Bold" panose="02000000000000000000" pitchFamily="2" charset="0"/>
              <a:ea typeface="Roboto Bold" panose="02000000000000000000" pitchFamily="2" charset="0"/>
            </a:rPr>
            <a:t>Le logement, les repas, les frais de transport locaux à l'intérieur du lieu de mission et les frais divers</a:t>
          </a:r>
        </a:p>
        <a:p>
          <a:pPr algn="l"/>
          <a:endParaRPr lang="fr-FR" sz="3200" b="1" baseline="0">
            <a:solidFill>
              <a:schemeClr val="bg1"/>
            </a:solidFill>
            <a:latin typeface="Roboto Bold" panose="02000000000000000000" pitchFamily="2" charset="0"/>
            <a:ea typeface="Roboto Bold" panose="02000000000000000000" pitchFamily="2" charset="0"/>
          </a:endParaRPr>
        </a:p>
        <a:p>
          <a:r>
            <a:rPr lang="fr-FR" sz="2000" b="1" baseline="0">
              <a:solidFill>
                <a:schemeClr val="lt1"/>
              </a:solidFill>
              <a:effectLst/>
              <a:latin typeface="+mn-lt"/>
              <a:ea typeface="+mn-ea"/>
              <a:cs typeface="+mn-cs"/>
            </a:rPr>
            <a:t>8/ The amount of the per diems must respect the scale fixed by the EU.</a:t>
          </a:r>
          <a:endParaRPr lang="fr-FR" sz="3200">
            <a:effectLst/>
          </a:endParaRPr>
        </a:p>
        <a:p>
          <a:r>
            <a:rPr lang="fr-FR" sz="2000" b="1" baseline="0">
              <a:solidFill>
                <a:schemeClr val="lt1"/>
              </a:solidFill>
              <a:effectLst/>
              <a:latin typeface="+mn-lt"/>
              <a:ea typeface="+mn-ea"/>
              <a:cs typeface="+mn-cs"/>
            </a:rPr>
            <a:t>In addition, per diems cover :</a:t>
          </a:r>
          <a:endParaRPr lang="fr-FR" sz="3200">
            <a:effectLst/>
          </a:endParaRPr>
        </a:p>
        <a:p>
          <a:r>
            <a:rPr lang="fr-FR" sz="2000" b="1" baseline="0">
              <a:solidFill>
                <a:schemeClr val="lt1"/>
              </a:solidFill>
              <a:effectLst/>
              <a:latin typeface="+mn-lt"/>
              <a:ea typeface="+mn-ea"/>
              <a:cs typeface="+mn-cs"/>
            </a:rPr>
            <a:t>Accommodation, meals, local transportation costs within the mission </a:t>
          </a:r>
          <a:endParaRPr lang="fr-FR" sz="3200" b="1" baseline="0">
            <a:solidFill>
              <a:schemeClr val="bg1"/>
            </a:solidFill>
          </a:endParaRPr>
        </a:p>
      </xdr:txBody>
    </xdr:sp>
    <xdr:clientData/>
  </xdr:twoCellAnchor>
  <xdr:twoCellAnchor>
    <xdr:from>
      <xdr:col>13</xdr:col>
      <xdr:colOff>0</xdr:colOff>
      <xdr:row>37</xdr:row>
      <xdr:rowOff>0</xdr:rowOff>
    </xdr:from>
    <xdr:to>
      <xdr:col>16</xdr:col>
      <xdr:colOff>0</xdr:colOff>
      <xdr:row>44</xdr:row>
      <xdr:rowOff>95250</xdr:rowOff>
    </xdr:to>
    <xdr:sp macro="" textlink="">
      <xdr:nvSpPr>
        <xdr:cNvPr id="8" name="Rectangle 8">
          <a:extLst>
            <a:ext uri="{FF2B5EF4-FFF2-40B4-BE49-F238E27FC236}">
              <a16:creationId xmlns:a16="http://schemas.microsoft.com/office/drawing/2014/main" id="{893B32C6-5296-4AA6-BC8F-4C3839370C7F}"/>
            </a:ext>
          </a:extLst>
        </xdr:cNvPr>
        <xdr:cNvSpPr/>
      </xdr:nvSpPr>
      <xdr:spPr>
        <a:xfrm>
          <a:off x="43662600" y="51863625"/>
          <a:ext cx="13277850" cy="3571875"/>
        </a:xfrm>
        <a:prstGeom prst="wedgeRectCallout">
          <a:avLst>
            <a:gd name="adj1" fmla="val -68449"/>
            <a:gd name="adj2" fmla="val 61574"/>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7/ </a:t>
          </a:r>
        </a:p>
        <a:p>
          <a:pPr algn="l"/>
          <a:r>
            <a:rPr lang="fr-FR" sz="1600" b="1" baseline="0">
              <a:latin typeface="Roboto Bold" panose="02000000000000000000" pitchFamily="2" charset="0"/>
              <a:ea typeface="Roboto Bold" panose="02000000000000000000" pitchFamily="2" charset="0"/>
            </a:rPr>
            <a:t>Les remboursements des tickets d'avion se font sur la base de la  </a:t>
          </a:r>
          <a:r>
            <a:rPr lang="fr-FR" sz="1600" b="1" baseline="0">
              <a:solidFill>
                <a:srgbClr val="002060"/>
              </a:solidFill>
              <a:latin typeface="Roboto Bold" panose="02000000000000000000" pitchFamily="2" charset="0"/>
              <a:ea typeface="Roboto Bold" panose="02000000000000000000" pitchFamily="2" charset="0"/>
            </a:rPr>
            <a:t>classe économique</a:t>
          </a:r>
          <a:r>
            <a:rPr lang="fr-FR" sz="1600" b="1" baseline="0">
              <a:latin typeface="Roboto Bold" panose="02000000000000000000" pitchFamily="2" charset="0"/>
              <a:ea typeface="Roboto Bold" panose="02000000000000000000" pitchFamily="2" charset="0"/>
            </a:rPr>
            <a:t>.</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Les frais éventuels de test(s) PCR de même que ceux relatifs au(x) visa(s), </a:t>
          </a:r>
          <a:r>
            <a:rPr lang="fr-FR" sz="1600" b="1" baseline="0">
              <a:solidFill>
                <a:srgbClr val="002060"/>
              </a:solidFill>
              <a:latin typeface="Roboto Bold" panose="02000000000000000000" pitchFamily="2" charset="0"/>
              <a:ea typeface="Roboto Bold" panose="02000000000000000000" pitchFamily="2" charset="0"/>
            </a:rPr>
            <a:t>devront être inclus dans le coût des billets d’avion</a:t>
          </a:r>
          <a:r>
            <a:rPr lang="fr-FR" sz="1600" b="1" baseline="0">
              <a:latin typeface="Roboto Bold" panose="02000000000000000000" pitchFamily="2" charset="0"/>
              <a:ea typeface="Roboto Bold" panose="02000000000000000000" pitchFamily="2" charset="0"/>
            </a:rPr>
            <a:t>.</a:t>
          </a:r>
        </a:p>
        <a:p>
          <a:pPr algn="l"/>
          <a:endParaRPr lang="fr-FR" sz="3200" b="1" baseline="0">
            <a:latin typeface="Roboto Bold" panose="02000000000000000000" pitchFamily="2" charset="0"/>
            <a:ea typeface="Roboto Bold" panose="02000000000000000000" pitchFamily="2" charset="0"/>
          </a:endParaRPr>
        </a:p>
        <a:p>
          <a:r>
            <a:rPr lang="fr-FR" sz="2000" b="1" baseline="0">
              <a:solidFill>
                <a:schemeClr val="lt1"/>
              </a:solidFill>
              <a:effectLst/>
              <a:latin typeface="+mn-lt"/>
              <a:ea typeface="+mn-ea"/>
              <a:cs typeface="+mn-cs"/>
            </a:rPr>
            <a:t>7/ </a:t>
          </a:r>
          <a:endParaRPr lang="fr-FR" sz="3200">
            <a:effectLst/>
          </a:endParaRPr>
        </a:p>
        <a:p>
          <a:r>
            <a:rPr lang="fr-FR" sz="2000" b="1" baseline="0">
              <a:solidFill>
                <a:schemeClr val="lt1"/>
              </a:solidFill>
              <a:effectLst/>
              <a:latin typeface="+mn-lt"/>
              <a:ea typeface="+mn-ea"/>
              <a:cs typeface="+mn-cs"/>
            </a:rPr>
            <a:t>Airfare reimbursements are based on economy class.</a:t>
          </a:r>
          <a:endParaRPr lang="fr-FR" sz="3200">
            <a:effectLst/>
          </a:endParaRPr>
        </a:p>
        <a:p>
          <a:r>
            <a:rPr lang="fr-FR" sz="2000" b="1" baseline="0">
              <a:solidFill>
                <a:schemeClr val="lt1"/>
              </a:solidFill>
              <a:effectLst/>
              <a:latin typeface="+mn-lt"/>
              <a:ea typeface="+mn-ea"/>
              <a:cs typeface="+mn-cs"/>
            </a:rPr>
            <a:t>The cost of any PCR test(s) and visa(s) must be included in the cost of the airfare. </a:t>
          </a:r>
          <a:endParaRPr lang="fr-FR" sz="3200">
            <a:effectLst/>
          </a:endParaRPr>
        </a:p>
        <a:p>
          <a:pPr algn="l"/>
          <a:r>
            <a:rPr lang="fr-FR" sz="1600" b="1" baseline="0">
              <a:latin typeface="Roboto Bold" panose="02000000000000000000" pitchFamily="2" charset="0"/>
              <a:ea typeface="Roboto Bold" panose="02000000000000000000" pitchFamily="2" charset="0"/>
            </a:rPr>
            <a:t> </a:t>
          </a:r>
        </a:p>
        <a:p>
          <a:pPr algn="l"/>
          <a:endParaRPr lang="fr-FR" sz="1400" b="1" baseline="0">
            <a:latin typeface="Roboto Bold" panose="02000000000000000000" pitchFamily="2" charset="0"/>
            <a:ea typeface="Roboto Bold" panose="02000000000000000000" pitchFamily="2" charset="0"/>
          </a:endParaRPr>
        </a:p>
        <a:p>
          <a:pPr algn="l"/>
          <a:endParaRPr lang="fr-FR" sz="1400" b="1" baseline="0">
            <a:latin typeface="Roboto Bold" panose="02000000000000000000" pitchFamily="2" charset="0"/>
            <a:ea typeface="Roboto Bold" panose="02000000000000000000" pitchFamily="2" charset="0"/>
          </a:endParaRPr>
        </a:p>
      </xdr:txBody>
    </xdr:sp>
    <xdr:clientData/>
  </xdr:twoCellAnchor>
  <xdr:twoCellAnchor>
    <xdr:from>
      <xdr:col>5</xdr:col>
      <xdr:colOff>448163</xdr:colOff>
      <xdr:row>36</xdr:row>
      <xdr:rowOff>130111</xdr:rowOff>
    </xdr:from>
    <xdr:to>
      <xdr:col>10</xdr:col>
      <xdr:colOff>1166812</xdr:colOff>
      <xdr:row>37</xdr:row>
      <xdr:rowOff>0</xdr:rowOff>
    </xdr:to>
    <xdr:sp macro="" textlink="">
      <xdr:nvSpPr>
        <xdr:cNvPr id="9" name="Rectangle 9">
          <a:extLst>
            <a:ext uri="{FF2B5EF4-FFF2-40B4-BE49-F238E27FC236}">
              <a16:creationId xmlns:a16="http://schemas.microsoft.com/office/drawing/2014/main" id="{AE86E9F7-9E35-4064-A9B8-E4457EEB27B8}"/>
            </a:ext>
          </a:extLst>
        </xdr:cNvPr>
        <xdr:cNvSpPr/>
      </xdr:nvSpPr>
      <xdr:spPr>
        <a:xfrm>
          <a:off x="20060138" y="51850861"/>
          <a:ext cx="15653849" cy="12764"/>
        </a:xfrm>
        <a:prstGeom prst="wedgeRectCallout">
          <a:avLst>
            <a:gd name="adj1" fmla="val -55091"/>
            <a:gd name="adj2" fmla="val -2465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6/ Le soumissionnaire doit intégrer le </a:t>
          </a:r>
          <a:r>
            <a:rPr lang="fr-FR" sz="1600" b="1" baseline="0">
              <a:solidFill>
                <a:srgbClr val="002060"/>
              </a:solidFill>
              <a:latin typeface="Roboto Bold" panose="02000000000000000000" pitchFamily="2" charset="0"/>
              <a:ea typeface="Roboto Bold" panose="02000000000000000000" pitchFamily="2" charset="0"/>
            </a:rPr>
            <a:t>taux de TVA</a:t>
          </a:r>
          <a:r>
            <a:rPr lang="fr-FR" sz="1600" b="1" baseline="0">
              <a:latin typeface="Roboto Bold" panose="02000000000000000000" pitchFamily="2" charset="0"/>
              <a:ea typeface="Roboto Bold" panose="02000000000000000000" pitchFamily="2" charset="0"/>
            </a:rPr>
            <a:t> applicable : Uniquement En cas d'application de </a:t>
          </a:r>
          <a:r>
            <a:rPr lang="fr-FR" sz="2000" b="1" baseline="0">
              <a:solidFill>
                <a:srgbClr val="002060"/>
              </a:solidFill>
              <a:latin typeface="Roboto Bold" panose="02000000000000000000" pitchFamily="2" charset="0"/>
              <a:ea typeface="Roboto Bold" panose="02000000000000000000" pitchFamily="2" charset="0"/>
            </a:rPr>
            <a:t>TVA française uniquement</a:t>
          </a:r>
          <a:r>
            <a:rPr lang="fr-FR" sz="1600" b="1" baseline="0">
              <a:latin typeface="Roboto Bold" panose="02000000000000000000" pitchFamily="2" charset="0"/>
              <a:ea typeface="Roboto Bold" panose="02000000000000000000" pitchFamily="2" charset="0"/>
            </a:rPr>
            <a:t>. Les éventuelles  TVA locales doivent être intégrées aux TJ.</a:t>
          </a:r>
        </a:p>
        <a:p>
          <a:pPr algn="l"/>
          <a:r>
            <a:rPr lang="fr-FR" sz="2000" b="1" baseline="0">
              <a:solidFill>
                <a:schemeClr val="lt1"/>
              </a:solidFill>
              <a:effectLst/>
              <a:latin typeface="+mn-lt"/>
              <a:ea typeface="+mn-ea"/>
              <a:cs typeface="+mn-cs"/>
            </a:rPr>
            <a:t>6/ The bidder must integrate the applicable VAT rate. ONLY IF FRENCH VAT IS APPLICABLE. LOCAL VAT, IF ANY, MUST BE INCLUDED IN THE DAILY RATES</a:t>
          </a:r>
          <a:r>
            <a:rPr lang="fr-FR" sz="3200" b="1" baseline="0">
              <a:latin typeface="Roboto Bold" panose="02000000000000000000" pitchFamily="2" charset="0"/>
              <a:ea typeface="Roboto Bold" panose="02000000000000000000" pitchFamily="2" charset="0"/>
            </a:rPr>
            <a:t> </a:t>
          </a:r>
          <a:endParaRPr lang="fr-FR" sz="3200" b="1" baseline="0"/>
        </a:p>
      </xdr:txBody>
    </xdr:sp>
    <xdr:clientData/>
  </xdr:twoCellAnchor>
  <xdr:twoCellAnchor>
    <xdr:from>
      <xdr:col>7</xdr:col>
      <xdr:colOff>1568576</xdr:colOff>
      <xdr:row>61</xdr:row>
      <xdr:rowOff>128305</xdr:rowOff>
    </xdr:from>
    <xdr:to>
      <xdr:col>10</xdr:col>
      <xdr:colOff>2072760</xdr:colOff>
      <xdr:row>63</xdr:row>
      <xdr:rowOff>119271</xdr:rowOff>
    </xdr:to>
    <xdr:sp macro="" textlink="">
      <xdr:nvSpPr>
        <xdr:cNvPr id="10" name="Rectangle 10">
          <a:extLst>
            <a:ext uri="{FF2B5EF4-FFF2-40B4-BE49-F238E27FC236}">
              <a16:creationId xmlns:a16="http://schemas.microsoft.com/office/drawing/2014/main" id="{3E968CAC-46D2-4399-86D4-DFA93F21FAD3}"/>
            </a:ext>
          </a:extLst>
        </xdr:cNvPr>
        <xdr:cNvSpPr/>
      </xdr:nvSpPr>
      <xdr:spPr>
        <a:xfrm>
          <a:off x="27648026" y="63583855"/>
          <a:ext cx="8971909" cy="1143491"/>
        </a:xfrm>
        <a:prstGeom prst="wedgeRectCallout">
          <a:avLst>
            <a:gd name="adj1" fmla="val -52608"/>
            <a:gd name="adj2" fmla="val -2404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10/ </a:t>
          </a:r>
          <a:r>
            <a:rPr lang="fr-FR" sz="1600" b="1" baseline="0">
              <a:latin typeface="Roboto Bold" panose="02000000000000000000" pitchFamily="2" charset="0"/>
              <a:ea typeface="Roboto Bold" panose="02000000000000000000" pitchFamily="2" charset="0"/>
            </a:rPr>
            <a:t>La</a:t>
          </a:r>
          <a:r>
            <a:rPr lang="fr-FR" sz="1400" b="1" baseline="0">
              <a:latin typeface="Roboto Bold" panose="02000000000000000000" pitchFamily="2" charset="0"/>
              <a:ea typeface="Roboto Bold" panose="02000000000000000000" pitchFamily="2" charset="0"/>
            </a:rPr>
            <a:t> </a:t>
          </a:r>
          <a:r>
            <a:rPr lang="fr-FR" sz="1800" b="1" baseline="0">
              <a:solidFill>
                <a:srgbClr val="002060"/>
              </a:solidFill>
              <a:latin typeface="Roboto Bold" panose="02000000000000000000" pitchFamily="2" charset="0"/>
              <a:ea typeface="Roboto Bold" panose="02000000000000000000" pitchFamily="2" charset="0"/>
            </a:rPr>
            <a:t>répartition du montant total EN € </a:t>
          </a:r>
          <a:r>
            <a:rPr lang="fr-FR" sz="1600" b="1" baseline="0">
              <a:solidFill>
                <a:srgbClr val="002060"/>
              </a:solidFill>
              <a:latin typeface="Roboto Bold" panose="02000000000000000000" pitchFamily="2" charset="0"/>
              <a:ea typeface="Roboto Bold" panose="02000000000000000000" pitchFamily="2" charset="0"/>
            </a:rPr>
            <a:t>HT ET TTC </a:t>
          </a:r>
          <a:r>
            <a:rPr lang="fr-FR" sz="1600" b="1" baseline="0">
              <a:latin typeface="Roboto Bold" panose="02000000000000000000" pitchFamily="2" charset="0"/>
              <a:ea typeface="Roboto Bold" panose="02000000000000000000" pitchFamily="2" charset="0"/>
            </a:rPr>
            <a:t>par acteur du consortium doit être réalisée ici</a:t>
          </a:r>
        </a:p>
        <a:p>
          <a:pPr marL="0" marR="0" lvl="0" indent="0" algn="l" defTabSz="914400" eaLnBrk="1" fontAlgn="auto" latinLnBrk="0" hangingPunct="1">
            <a:lnSpc>
              <a:spcPct val="100000"/>
            </a:lnSpc>
            <a:spcBef>
              <a:spcPts val="0"/>
            </a:spcBef>
            <a:spcAft>
              <a:spcPts val="0"/>
            </a:spcAft>
            <a:buClrTx/>
            <a:buSzTx/>
            <a:buFontTx/>
            <a:buNone/>
            <a:tabLst/>
            <a:defRPr/>
          </a:pPr>
          <a:r>
            <a:rPr lang="fr-FR" sz="2000" b="1" baseline="0">
              <a:solidFill>
                <a:schemeClr val="lt1"/>
              </a:solidFill>
              <a:effectLst/>
              <a:latin typeface="+mn-lt"/>
              <a:ea typeface="+mn-ea"/>
              <a:cs typeface="+mn-cs"/>
            </a:rPr>
            <a:t>10/ The distribution of the total amount including VAT per actor of the consortium must be done here.</a:t>
          </a:r>
          <a:endParaRPr lang="fr-FR" sz="3200">
            <a:effectLst/>
          </a:endParaRP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a:t>
          </a:r>
          <a:endParaRPr lang="fr-FR" sz="1600" b="1" baseline="0"/>
        </a:p>
      </xdr:txBody>
    </xdr:sp>
    <xdr:clientData/>
  </xdr:twoCellAnchor>
  <xdr:twoCellAnchor>
    <xdr:from>
      <xdr:col>2</xdr:col>
      <xdr:colOff>1254992</xdr:colOff>
      <xdr:row>1</xdr:row>
      <xdr:rowOff>2445916</xdr:rowOff>
    </xdr:from>
    <xdr:to>
      <xdr:col>2</xdr:col>
      <xdr:colOff>9878622</xdr:colOff>
      <xdr:row>2</xdr:row>
      <xdr:rowOff>685800</xdr:rowOff>
    </xdr:to>
    <xdr:sp macro="" textlink="">
      <xdr:nvSpPr>
        <xdr:cNvPr id="11" name="Rectangle 11">
          <a:extLst>
            <a:ext uri="{FF2B5EF4-FFF2-40B4-BE49-F238E27FC236}">
              <a16:creationId xmlns:a16="http://schemas.microsoft.com/office/drawing/2014/main" id="{DD74E234-C230-499A-88DC-5E77EFB669F3}"/>
            </a:ext>
          </a:extLst>
        </xdr:cNvPr>
        <xdr:cNvSpPr/>
      </xdr:nvSpPr>
      <xdr:spPr>
        <a:xfrm>
          <a:off x="3007592" y="2655466"/>
          <a:ext cx="8623630" cy="1364084"/>
        </a:xfrm>
        <a:prstGeom prst="wedgeRectCallout">
          <a:avLst>
            <a:gd name="adj1" fmla="val 59508"/>
            <a:gd name="adj2" fmla="val 20860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rgbClr val="002060"/>
              </a:solidFill>
              <a:latin typeface="Roboto Bold" panose="02000000000000000000" pitchFamily="2" charset="0"/>
              <a:ea typeface="Roboto Bold" panose="02000000000000000000" pitchFamily="2" charset="0"/>
            </a:rPr>
            <a:t>1/ A remplir en cas de consortium. </a:t>
          </a:r>
          <a:r>
            <a:rPr lang="fr-FR" sz="1600" b="1" baseline="0">
              <a:latin typeface="Roboto Bold" panose="02000000000000000000" pitchFamily="2" charset="0"/>
              <a:ea typeface="Roboto Bold" panose="02000000000000000000" pitchFamily="2" charset="0"/>
            </a:rPr>
            <a:t>Si présentation en soumissionnaire seul, remplir la ligne 7 uniquement</a:t>
          </a:r>
        </a:p>
        <a:p>
          <a:pPr marL="0" marR="0" lvl="0" indent="0" algn="l" defTabSz="914400" eaLnBrk="1" fontAlgn="auto" latinLnBrk="0" hangingPunct="1">
            <a:lnSpc>
              <a:spcPct val="100000"/>
            </a:lnSpc>
            <a:spcBef>
              <a:spcPts val="0"/>
            </a:spcBef>
            <a:spcAft>
              <a:spcPts val="0"/>
            </a:spcAft>
            <a:buClrTx/>
            <a:buSzTx/>
            <a:buFontTx/>
            <a:buNone/>
            <a:tabLst/>
            <a:defRPr/>
          </a:pPr>
          <a:r>
            <a:rPr lang="fr-FR" sz="2000" b="1" baseline="0">
              <a:solidFill>
                <a:schemeClr val="lt1"/>
              </a:solidFill>
              <a:effectLst/>
              <a:latin typeface="+mn-lt"/>
              <a:ea typeface="+mn-ea"/>
              <a:cs typeface="+mn-cs"/>
            </a:rPr>
            <a:t>1/ To be completed in case of consortium. If submitted as a single bidder, complete line 7 only</a:t>
          </a:r>
          <a:r>
            <a:rPr lang="fr-FR" sz="1100" b="1" baseline="0">
              <a:solidFill>
                <a:schemeClr val="lt1"/>
              </a:solidFill>
              <a:effectLst/>
              <a:latin typeface="+mn-lt"/>
              <a:ea typeface="+mn-ea"/>
              <a:cs typeface="+mn-cs"/>
            </a:rPr>
            <a:t>.</a:t>
          </a:r>
          <a:endParaRPr lang="fr-FR" sz="1600">
            <a:effectLst/>
          </a:endParaRPr>
        </a:p>
        <a:p>
          <a:pPr algn="l"/>
          <a:r>
            <a:rPr lang="fr-FR" sz="1600" b="1" baseline="0">
              <a:latin typeface="Roboto Bold" panose="02000000000000000000" pitchFamily="2" charset="0"/>
              <a:ea typeface="Roboto Bold" panose="02000000000000000000" pitchFamily="2" charset="0"/>
            </a:rPr>
            <a:t>.</a:t>
          </a:r>
          <a:endParaRPr lang="fr-FR" sz="1200" b="1" baseline="0"/>
        </a:p>
      </xdr:txBody>
    </xdr:sp>
    <xdr:clientData/>
  </xdr:twoCellAnchor>
  <xdr:twoCellAnchor>
    <xdr:from>
      <xdr:col>4</xdr:col>
      <xdr:colOff>223280</xdr:colOff>
      <xdr:row>13</xdr:row>
      <xdr:rowOff>220319</xdr:rowOff>
    </xdr:from>
    <xdr:to>
      <xdr:col>6</xdr:col>
      <xdr:colOff>1588860</xdr:colOff>
      <xdr:row>16</xdr:row>
      <xdr:rowOff>138156</xdr:rowOff>
    </xdr:to>
    <xdr:sp macro="" textlink="">
      <xdr:nvSpPr>
        <xdr:cNvPr id="12" name="Rectangle 12">
          <a:extLst>
            <a:ext uri="{FF2B5EF4-FFF2-40B4-BE49-F238E27FC236}">
              <a16:creationId xmlns:a16="http://schemas.microsoft.com/office/drawing/2014/main" id="{C2255A3F-A418-4B34-8E34-8033BDA8F46A}"/>
            </a:ext>
          </a:extLst>
        </xdr:cNvPr>
        <xdr:cNvSpPr/>
      </xdr:nvSpPr>
      <xdr:spPr>
        <a:xfrm>
          <a:off x="15749030" y="8383244"/>
          <a:ext cx="8604580" cy="670312"/>
        </a:xfrm>
        <a:prstGeom prst="wedgeRectCallout">
          <a:avLst>
            <a:gd name="adj1" fmla="val -33278"/>
            <a:gd name="adj2" fmla="val 9506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chemeClr val="bg1"/>
              </a:solidFill>
              <a:latin typeface="Roboto Bold" panose="02000000000000000000" pitchFamily="2" charset="0"/>
              <a:ea typeface="Roboto Bold" panose="02000000000000000000" pitchFamily="2" charset="0"/>
            </a:rPr>
            <a:t>2/ Cet exemple en rouge </a:t>
          </a:r>
          <a:r>
            <a:rPr lang="fr-FR" sz="1600" b="1" baseline="0">
              <a:solidFill>
                <a:srgbClr val="002060"/>
              </a:solidFill>
              <a:latin typeface="Roboto Bold" panose="02000000000000000000" pitchFamily="2" charset="0"/>
              <a:ea typeface="Roboto Bold" panose="02000000000000000000" pitchFamily="2" charset="0"/>
            </a:rPr>
            <a:t>devra être supprimé ou remplacé </a:t>
          </a:r>
          <a:r>
            <a:rPr lang="fr-FR" sz="1600" b="1" baseline="0">
              <a:solidFill>
                <a:schemeClr val="bg1"/>
              </a:solidFill>
              <a:latin typeface="Roboto Bold" panose="02000000000000000000" pitchFamily="2" charset="0"/>
              <a:ea typeface="Roboto Bold" panose="02000000000000000000" pitchFamily="2" charset="0"/>
            </a:rPr>
            <a:t>par le soumissionnaire.</a:t>
          </a:r>
        </a:p>
        <a:p>
          <a:pPr marL="0" marR="0" lvl="0" indent="0" algn="l" defTabSz="914400" eaLnBrk="1" fontAlgn="auto" latinLnBrk="0" hangingPunct="1">
            <a:lnSpc>
              <a:spcPct val="100000"/>
            </a:lnSpc>
            <a:spcBef>
              <a:spcPts val="0"/>
            </a:spcBef>
            <a:spcAft>
              <a:spcPts val="0"/>
            </a:spcAft>
            <a:buClrTx/>
            <a:buSzTx/>
            <a:buFontTx/>
            <a:buNone/>
            <a:tabLst/>
            <a:defRPr/>
          </a:pPr>
          <a:r>
            <a:rPr lang="fr-FR" sz="2000" b="1" baseline="0">
              <a:solidFill>
                <a:schemeClr val="lt1"/>
              </a:solidFill>
              <a:effectLst/>
              <a:latin typeface="+mn-lt"/>
              <a:ea typeface="+mn-ea"/>
              <a:cs typeface="+mn-cs"/>
            </a:rPr>
            <a:t>2/ This example in red should be deleted or replaced by the bidder. </a:t>
          </a:r>
          <a:endParaRPr lang="fr-FR" sz="2400">
            <a:effectLst/>
          </a:endParaRPr>
        </a:p>
        <a:p>
          <a:pPr algn="l"/>
          <a:endParaRPr lang="fr-FR" sz="1200" b="1" baseline="0">
            <a:solidFill>
              <a:schemeClr val="bg1"/>
            </a:solidFill>
          </a:endParaRP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15</xdr:col>
      <xdr:colOff>57150</xdr:colOff>
      <xdr:row>16</xdr:row>
      <xdr:rowOff>0</xdr:rowOff>
    </xdr:from>
    <xdr:ext cx="184731" cy="264560"/>
    <xdr:sp macro="" textlink="">
      <xdr:nvSpPr>
        <xdr:cNvPr id="2" name="ZoneTexte 1">
          <a:extLst>
            <a:ext uri="{FF2B5EF4-FFF2-40B4-BE49-F238E27FC236}">
              <a16:creationId xmlns:a16="http://schemas.microsoft.com/office/drawing/2014/main" id="{1A15253F-978F-4059-A683-129F0EF89F24}"/>
            </a:ext>
          </a:extLst>
        </xdr:cNvPr>
        <xdr:cNvSpPr txBox="1"/>
      </xdr:nvSpPr>
      <xdr:spPr>
        <a:xfrm>
          <a:off x="54692550" y="891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twoCellAnchor>
    <xdr:from>
      <xdr:col>13</xdr:col>
      <xdr:colOff>436944</xdr:colOff>
      <xdr:row>13</xdr:row>
      <xdr:rowOff>64786</xdr:rowOff>
    </xdr:from>
    <xdr:to>
      <xdr:col>14</xdr:col>
      <xdr:colOff>976747</xdr:colOff>
      <xdr:row>26</xdr:row>
      <xdr:rowOff>571500</xdr:rowOff>
    </xdr:to>
    <xdr:sp macro="" textlink="">
      <xdr:nvSpPr>
        <xdr:cNvPr id="3" name="Rectangle 2">
          <a:extLst>
            <a:ext uri="{FF2B5EF4-FFF2-40B4-BE49-F238E27FC236}">
              <a16:creationId xmlns:a16="http://schemas.microsoft.com/office/drawing/2014/main" id="{39A92ADC-6E14-4DA9-89B4-BEE5191E142D}"/>
            </a:ext>
          </a:extLst>
        </xdr:cNvPr>
        <xdr:cNvSpPr/>
      </xdr:nvSpPr>
      <xdr:spPr>
        <a:xfrm>
          <a:off x="44099544" y="8227711"/>
          <a:ext cx="6521503" cy="7526639"/>
        </a:xfrm>
        <a:prstGeom prst="wedgeRectCallout">
          <a:avLst>
            <a:gd name="adj1" fmla="val -128319"/>
            <a:gd name="adj2" fmla="val 56636"/>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5/</a:t>
          </a:r>
          <a:r>
            <a:rPr lang="fr-FR" sz="1400" b="1" baseline="0">
              <a:latin typeface="Roboto Bold" panose="02000000000000000000" pitchFamily="2" charset="0"/>
              <a:ea typeface="Roboto Bold" panose="02000000000000000000" pitchFamily="2" charset="0"/>
            </a:rPr>
            <a:t> </a:t>
          </a:r>
          <a:r>
            <a:rPr lang="fr-FR" sz="1600" b="1" baseline="0">
              <a:solidFill>
                <a:srgbClr val="002060"/>
              </a:solidFill>
              <a:latin typeface="Roboto Bold" panose="02000000000000000000" pitchFamily="2" charset="0"/>
              <a:ea typeface="Roboto Bold" panose="02000000000000000000" pitchFamily="2" charset="0"/>
            </a:rPr>
            <a:t>Chaque livrable </a:t>
          </a:r>
          <a:r>
            <a:rPr lang="fr-FR" sz="1600" b="1" baseline="0">
              <a:latin typeface="Roboto Bold" panose="02000000000000000000" pitchFamily="2" charset="0"/>
              <a:ea typeface="Roboto Bold" panose="02000000000000000000" pitchFamily="2" charset="0"/>
            </a:rPr>
            <a:t>demandé par l'AFD ET tout autre livrable/tâche proposé(e) par le soumissionnaire doivent être intégrés à ce tableau.</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 soumissionnaire doit préciser </a:t>
          </a:r>
          <a:r>
            <a:rPr lang="fr-FR" sz="1600" b="1" u="sng" baseline="0">
              <a:latin typeface="Roboto Bold" panose="02000000000000000000" pitchFamily="2" charset="0"/>
              <a:ea typeface="Roboto Bold" panose="02000000000000000000" pitchFamily="2" charset="0"/>
            </a:rPr>
            <a:t>le nombre de jours par profil prévu par livrable</a:t>
          </a:r>
        </a:p>
        <a:p>
          <a:pPr algn="l"/>
          <a:endParaRPr lang="fr-FR" sz="1600" b="1" baseline="0"/>
        </a:p>
        <a:p>
          <a:pPr algn="l"/>
          <a:r>
            <a:rPr lang="fr-FR" sz="1600" b="1" baseline="0"/>
            <a:t>SEULES LES CELLULES DE </a:t>
          </a:r>
          <a:r>
            <a:rPr lang="fr-FR" sz="1600" b="1" u="sng" baseline="0"/>
            <a:t>COULEUR BANCHE </a:t>
          </a:r>
          <a:r>
            <a:rPr lang="fr-FR" sz="1600" b="1" baseline="0"/>
            <a:t>DOIVENT ETRE  RENSEIGNEES</a:t>
          </a:r>
        </a:p>
        <a:p>
          <a:pPr algn="l"/>
          <a:endParaRPr lang="fr-FR" sz="3200" b="1" baseline="0"/>
        </a:p>
        <a:p>
          <a:r>
            <a:rPr lang="fr-FR" sz="2000" b="1" baseline="0">
              <a:solidFill>
                <a:schemeClr val="lt1"/>
              </a:solidFill>
              <a:effectLst/>
              <a:latin typeface="+mn-lt"/>
              <a:ea typeface="+mn-ea"/>
              <a:cs typeface="+mn-cs"/>
            </a:rPr>
            <a:t>4/ Each deliverable requested by AFD and any other deliverable/task proposed by the bidder shall be included in this table.</a:t>
          </a:r>
          <a:endParaRPr lang="fr-FR" sz="3200">
            <a:effectLst/>
          </a:endParaRPr>
        </a:p>
        <a:p>
          <a:r>
            <a:rPr lang="fr-FR" sz="2000" b="1" baseline="0">
              <a:solidFill>
                <a:schemeClr val="lt1"/>
              </a:solidFill>
              <a:effectLst/>
              <a:latin typeface="+mn-lt"/>
              <a:ea typeface="+mn-ea"/>
              <a:cs typeface="+mn-cs"/>
            </a:rPr>
            <a:t>The bidder must specify the number of days per profile for each deliverable</a:t>
          </a:r>
          <a:endParaRPr lang="fr-FR" sz="3200">
            <a:effectLst/>
          </a:endParaRPr>
        </a:p>
        <a:p>
          <a:r>
            <a:rPr lang="fr-FR" sz="2000" b="1" baseline="0">
              <a:solidFill>
                <a:schemeClr val="lt1"/>
              </a:solidFill>
              <a:effectLst/>
              <a:latin typeface="+mn-lt"/>
              <a:ea typeface="+mn-ea"/>
              <a:cs typeface="+mn-cs"/>
            </a:rPr>
            <a:t>ONLY CELLS IN WHITE SHOULD BE FILLED IN</a:t>
          </a:r>
          <a:endParaRPr lang="fr-FR" sz="3200">
            <a:effectLst/>
          </a:endParaRPr>
        </a:p>
        <a:p>
          <a:pPr algn="l"/>
          <a:endParaRPr lang="fr-FR" sz="1600" b="1" baseline="0"/>
        </a:p>
      </xdr:txBody>
    </xdr:sp>
    <xdr:clientData/>
  </xdr:twoCellAnchor>
  <xdr:twoCellAnchor editAs="oneCell">
    <xdr:from>
      <xdr:col>2</xdr:col>
      <xdr:colOff>927953</xdr:colOff>
      <xdr:row>1</xdr:row>
      <xdr:rowOff>245617</xdr:rowOff>
    </xdr:from>
    <xdr:to>
      <xdr:col>2</xdr:col>
      <xdr:colOff>3076894</xdr:colOff>
      <xdr:row>1</xdr:row>
      <xdr:rowOff>1387044</xdr:rowOff>
    </xdr:to>
    <xdr:pic>
      <xdr:nvPicPr>
        <xdr:cNvPr id="4" name="Image 3">
          <a:extLst>
            <a:ext uri="{FF2B5EF4-FFF2-40B4-BE49-F238E27FC236}">
              <a16:creationId xmlns:a16="http://schemas.microsoft.com/office/drawing/2014/main" id="{2D18B87D-E7C9-4469-B1FA-3E1978445735}"/>
            </a:ext>
          </a:extLst>
        </xdr:cNvPr>
        <xdr:cNvPicPr>
          <a:picLocks noChangeAspect="1"/>
        </xdr:cNvPicPr>
      </xdr:nvPicPr>
      <xdr:blipFill>
        <a:blip xmlns:r="http://schemas.openxmlformats.org/officeDocument/2006/relationships" r:embed="rId1"/>
        <a:stretch>
          <a:fillRect/>
        </a:stretch>
      </xdr:blipFill>
      <xdr:spPr>
        <a:xfrm>
          <a:off x="2680553" y="455167"/>
          <a:ext cx="2148941" cy="1141427"/>
        </a:xfrm>
        <a:prstGeom prst="rect">
          <a:avLst/>
        </a:prstGeom>
      </xdr:spPr>
    </xdr:pic>
    <xdr:clientData/>
  </xdr:twoCellAnchor>
  <xdr:twoCellAnchor>
    <xdr:from>
      <xdr:col>10</xdr:col>
      <xdr:colOff>30268</xdr:colOff>
      <xdr:row>14</xdr:row>
      <xdr:rowOff>174160</xdr:rowOff>
    </xdr:from>
    <xdr:to>
      <xdr:col>12</xdr:col>
      <xdr:colOff>3767909</xdr:colOff>
      <xdr:row>18</xdr:row>
      <xdr:rowOff>514350</xdr:rowOff>
    </xdr:to>
    <xdr:sp macro="" textlink="">
      <xdr:nvSpPr>
        <xdr:cNvPr id="5" name="Rectangle 4">
          <a:extLst>
            <a:ext uri="{FF2B5EF4-FFF2-40B4-BE49-F238E27FC236}">
              <a16:creationId xmlns:a16="http://schemas.microsoft.com/office/drawing/2014/main" id="{9F56081F-3436-4BDE-B351-0F45B36167FF}"/>
            </a:ext>
          </a:extLst>
        </xdr:cNvPr>
        <xdr:cNvSpPr/>
      </xdr:nvSpPr>
      <xdr:spPr>
        <a:xfrm>
          <a:off x="34577443" y="8613310"/>
          <a:ext cx="8719216" cy="2016590"/>
        </a:xfrm>
        <a:prstGeom prst="wedgeRectCallout">
          <a:avLst>
            <a:gd name="adj1" fmla="val -60512"/>
            <a:gd name="adj2" fmla="val 38986"/>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3/ Les lignes </a:t>
          </a:r>
          <a:r>
            <a:rPr lang="fr-FR" sz="1600" b="1" baseline="0">
              <a:solidFill>
                <a:srgbClr val="002060"/>
              </a:solidFill>
              <a:latin typeface="Roboto Bold" panose="02000000000000000000" pitchFamily="2" charset="0"/>
              <a:ea typeface="Roboto Bold" panose="02000000000000000000" pitchFamily="2" charset="0"/>
            </a:rPr>
            <a:t>de 19 à 26 </a:t>
          </a:r>
          <a:r>
            <a:rPr lang="fr-FR" sz="1600" b="1" baseline="0">
              <a:latin typeface="Roboto Bold" panose="02000000000000000000" pitchFamily="2" charset="0"/>
              <a:ea typeface="Roboto Bold" panose="02000000000000000000" pitchFamily="2" charset="0"/>
            </a:rPr>
            <a:t>doivent être intégralement remplies pour chaque profil proposé</a:t>
          </a:r>
        </a:p>
        <a:p>
          <a:pPr marL="0" marR="0" lvl="0" indent="0" algn="l" defTabSz="914400" eaLnBrk="1" fontAlgn="auto" latinLnBrk="0" hangingPunct="1">
            <a:lnSpc>
              <a:spcPct val="100000"/>
            </a:lnSpc>
            <a:spcBef>
              <a:spcPts val="0"/>
            </a:spcBef>
            <a:spcAft>
              <a:spcPts val="0"/>
            </a:spcAft>
            <a:buClrTx/>
            <a:buSzTx/>
            <a:buFontTx/>
            <a:buNone/>
            <a:tabLst/>
            <a:defRPr/>
          </a:pPr>
          <a:r>
            <a:rPr lang="fr-FR" sz="2000" b="1" baseline="0">
              <a:solidFill>
                <a:schemeClr val="lt1"/>
              </a:solidFill>
              <a:effectLst/>
              <a:latin typeface="+mn-lt"/>
              <a:ea typeface="+mn-ea"/>
              <a:cs typeface="+mn-cs"/>
            </a:rPr>
            <a:t>3/ Lines 19 to 26 must be completed in full for each proposed profile.</a:t>
          </a:r>
          <a:endParaRPr lang="fr-FR" sz="3200">
            <a:effectLst/>
          </a:endParaRPr>
        </a:p>
        <a:p>
          <a:pPr algn="l"/>
          <a:endParaRPr lang="fr-FR" sz="1600" b="1" baseline="0"/>
        </a:p>
      </xdr:txBody>
    </xdr:sp>
    <xdr:clientData/>
  </xdr:twoCellAnchor>
  <xdr:twoCellAnchor>
    <xdr:from>
      <xdr:col>2</xdr:col>
      <xdr:colOff>2240071</xdr:colOff>
      <xdr:row>24</xdr:row>
      <xdr:rowOff>520976</xdr:rowOff>
    </xdr:from>
    <xdr:to>
      <xdr:col>4</xdr:col>
      <xdr:colOff>3653536</xdr:colOff>
      <xdr:row>27</xdr:row>
      <xdr:rowOff>181463</xdr:rowOff>
    </xdr:to>
    <xdr:sp macro="" textlink="">
      <xdr:nvSpPr>
        <xdr:cNvPr id="6" name="Rectangle 5">
          <a:extLst>
            <a:ext uri="{FF2B5EF4-FFF2-40B4-BE49-F238E27FC236}">
              <a16:creationId xmlns:a16="http://schemas.microsoft.com/office/drawing/2014/main" id="{6186004C-D1B8-4E50-9552-09E19471ECDA}"/>
            </a:ext>
          </a:extLst>
        </xdr:cNvPr>
        <xdr:cNvSpPr/>
      </xdr:nvSpPr>
      <xdr:spPr>
        <a:xfrm>
          <a:off x="3992671" y="14637026"/>
          <a:ext cx="15186615" cy="1308312"/>
        </a:xfrm>
        <a:prstGeom prst="wedgeRectCallout">
          <a:avLst>
            <a:gd name="adj1" fmla="val 19982"/>
            <a:gd name="adj2" fmla="val 96298"/>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4/ Le soumissionnaire doit préciser si les jours attribués au profil sont réalisés "</a:t>
          </a:r>
          <a:r>
            <a:rPr lang="fr-FR" sz="1600" b="1" u="none" baseline="0">
              <a:solidFill>
                <a:srgbClr val="002060"/>
              </a:solidFill>
              <a:latin typeface="Roboto Bold" panose="02000000000000000000" pitchFamily="2" charset="0"/>
              <a:ea typeface="Roboto Bold" panose="02000000000000000000" pitchFamily="2" charset="0"/>
            </a:rPr>
            <a:t>SUR PLACE </a:t>
          </a:r>
          <a:r>
            <a:rPr lang="fr-FR" sz="1600" b="1" u="none" baseline="0">
              <a:latin typeface="Roboto Bold" panose="02000000000000000000" pitchFamily="2" charset="0"/>
              <a:ea typeface="Roboto Bold" panose="02000000000000000000" pitchFamily="2" charset="0"/>
            </a:rPr>
            <a:t>: C'est à dire sur le(s) lieu(x) de la mission" ou "</a:t>
          </a:r>
          <a:r>
            <a:rPr lang="fr-FR" sz="1600" b="1" u="none" baseline="0">
              <a:solidFill>
                <a:srgbClr val="002060"/>
              </a:solidFill>
              <a:latin typeface="Roboto Bold" panose="02000000000000000000" pitchFamily="2" charset="0"/>
              <a:ea typeface="Roboto Bold" panose="02000000000000000000" pitchFamily="2" charset="0"/>
            </a:rPr>
            <a:t>EN DISTANCIEL</a:t>
          </a:r>
          <a:r>
            <a:rPr lang="fr-FR" sz="1600" b="1" u="none" baseline="0">
              <a:latin typeface="Roboto Bold" panose="02000000000000000000" pitchFamily="2" charset="0"/>
              <a:ea typeface="Roboto Bold" panose="02000000000000000000" pitchFamily="2" charset="0"/>
            </a:rPr>
            <a:t>: c'est à dire directement dans les bureaux du soumissionnaire / en télétravail".</a:t>
          </a:r>
        </a:p>
        <a:p>
          <a:pPr marL="0" marR="0" lvl="0" indent="0" algn="l" defTabSz="914400" eaLnBrk="1" fontAlgn="auto" latinLnBrk="0" hangingPunct="1">
            <a:lnSpc>
              <a:spcPct val="100000"/>
            </a:lnSpc>
            <a:spcBef>
              <a:spcPts val="0"/>
            </a:spcBef>
            <a:spcAft>
              <a:spcPts val="0"/>
            </a:spcAft>
            <a:buClrTx/>
            <a:buSzTx/>
            <a:buFontTx/>
            <a:buNone/>
            <a:tabLst/>
            <a:defRPr/>
          </a:pPr>
          <a:r>
            <a:rPr lang="fr-FR" sz="1800" b="1" baseline="0">
              <a:solidFill>
                <a:schemeClr val="lt1"/>
              </a:solidFill>
              <a:effectLst/>
              <a:latin typeface="+mn-lt"/>
              <a:ea typeface="+mn-ea"/>
              <a:cs typeface="+mn-cs"/>
            </a:rPr>
            <a:t>5/ The bidder must specify whether the days assigned to the profile are performed "ON-SITE: i.e. at the location(s) of the assignment" or "REMOTE:WORKING" i.e. directly at the bidder's offices / remote working".</a:t>
          </a:r>
          <a:endParaRPr lang="fr-FR" sz="2800">
            <a:effectLst/>
          </a:endParaRPr>
        </a:p>
        <a:p>
          <a:pPr algn="l"/>
          <a:endParaRPr lang="fr-FR" sz="1600" b="1" u="none" baseline="0"/>
        </a:p>
      </xdr:txBody>
    </xdr:sp>
    <xdr:clientData/>
  </xdr:twoCellAnchor>
  <xdr:twoCellAnchor>
    <xdr:from>
      <xdr:col>12</xdr:col>
      <xdr:colOff>2057400</xdr:colOff>
      <xdr:row>47</xdr:row>
      <xdr:rowOff>500044</xdr:rowOff>
    </xdr:from>
    <xdr:to>
      <xdr:col>15</xdr:col>
      <xdr:colOff>228600</xdr:colOff>
      <xdr:row>53</xdr:row>
      <xdr:rowOff>95250</xdr:rowOff>
    </xdr:to>
    <xdr:sp macro="" textlink="">
      <xdr:nvSpPr>
        <xdr:cNvPr id="7" name="Rectangle 7">
          <a:extLst>
            <a:ext uri="{FF2B5EF4-FFF2-40B4-BE49-F238E27FC236}">
              <a16:creationId xmlns:a16="http://schemas.microsoft.com/office/drawing/2014/main" id="{17BD9AD9-8550-4CD1-89FD-0901A6692F4E}"/>
            </a:ext>
          </a:extLst>
        </xdr:cNvPr>
        <xdr:cNvSpPr/>
      </xdr:nvSpPr>
      <xdr:spPr>
        <a:xfrm>
          <a:off x="41624250" y="27798694"/>
          <a:ext cx="13277850" cy="1728806"/>
        </a:xfrm>
        <a:prstGeom prst="wedgeRectCallout">
          <a:avLst>
            <a:gd name="adj1" fmla="val -66969"/>
            <a:gd name="adj2" fmla="val 3039"/>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8/ </a:t>
          </a:r>
          <a:r>
            <a:rPr lang="fr-FR" sz="1600" b="1" baseline="0">
              <a:latin typeface="Roboto Bold" panose="02000000000000000000" pitchFamily="2" charset="0"/>
              <a:ea typeface="Roboto Bold" panose="02000000000000000000" pitchFamily="2" charset="0"/>
            </a:rPr>
            <a:t>Le montant des per diems </a:t>
          </a:r>
          <a:r>
            <a:rPr lang="fr-FR" sz="1600" b="1" baseline="0">
              <a:solidFill>
                <a:srgbClr val="002060"/>
              </a:solidFill>
              <a:latin typeface="Roboto Bold" panose="02000000000000000000" pitchFamily="2" charset="0"/>
              <a:ea typeface="Roboto Bold" panose="02000000000000000000" pitchFamily="2" charset="0"/>
            </a:rPr>
            <a:t>doit respecter le barême fixé par l'UE</a:t>
          </a:r>
          <a:r>
            <a:rPr lang="fr-FR" sz="1600" b="1" baseline="0">
              <a:latin typeface="Roboto Bold" panose="02000000000000000000" pitchFamily="2" charset="0"/>
              <a:ea typeface="Roboto Bold" panose="02000000000000000000" pitchFamily="2" charset="0"/>
            </a:rPr>
            <a:t>.</a:t>
          </a:r>
        </a:p>
        <a:p>
          <a:pPr algn="l"/>
          <a:r>
            <a:rPr lang="fr-FR" sz="1600" b="1" baseline="0">
              <a:latin typeface="Roboto Bold" panose="02000000000000000000" pitchFamily="2" charset="0"/>
              <a:ea typeface="Roboto Bold" panose="02000000000000000000" pitchFamily="2" charset="0"/>
            </a:rPr>
            <a:t>Par ailleurs, </a:t>
          </a:r>
          <a:r>
            <a:rPr lang="fr-FR" sz="1600" b="1" baseline="0">
              <a:solidFill>
                <a:srgbClr val="002060"/>
              </a:solidFill>
              <a:latin typeface="Roboto Bold" panose="02000000000000000000" pitchFamily="2" charset="0"/>
              <a:ea typeface="Roboto Bold" panose="02000000000000000000" pitchFamily="2" charset="0"/>
            </a:rPr>
            <a:t>les per diems couvrent </a:t>
          </a:r>
          <a:r>
            <a:rPr lang="fr-FR" sz="1600" b="1" baseline="0">
              <a:latin typeface="Roboto Bold" panose="02000000000000000000" pitchFamily="2" charset="0"/>
              <a:ea typeface="Roboto Bold" panose="02000000000000000000" pitchFamily="2" charset="0"/>
            </a:rPr>
            <a:t>:</a:t>
          </a:r>
        </a:p>
        <a:p>
          <a:pPr algn="l"/>
          <a:r>
            <a:rPr lang="fr-FR" sz="1600" b="1" baseline="0">
              <a:solidFill>
                <a:schemeClr val="bg1"/>
              </a:solidFill>
              <a:latin typeface="Roboto Bold" panose="02000000000000000000" pitchFamily="2" charset="0"/>
              <a:ea typeface="Roboto Bold" panose="02000000000000000000" pitchFamily="2" charset="0"/>
            </a:rPr>
            <a:t>Le logement, les repas, les frais de transport locaux à l'intérieur du lieu de mission et les frais divers</a:t>
          </a:r>
        </a:p>
        <a:p>
          <a:pPr algn="l"/>
          <a:endParaRPr lang="fr-FR" sz="3200" b="1" baseline="0">
            <a:solidFill>
              <a:schemeClr val="bg1"/>
            </a:solidFill>
            <a:latin typeface="Roboto Bold" panose="02000000000000000000" pitchFamily="2" charset="0"/>
            <a:ea typeface="Roboto Bold" panose="02000000000000000000" pitchFamily="2" charset="0"/>
          </a:endParaRPr>
        </a:p>
        <a:p>
          <a:r>
            <a:rPr lang="fr-FR" sz="2000" b="1" baseline="0">
              <a:solidFill>
                <a:schemeClr val="lt1"/>
              </a:solidFill>
              <a:effectLst/>
              <a:latin typeface="+mn-lt"/>
              <a:ea typeface="+mn-ea"/>
              <a:cs typeface="+mn-cs"/>
            </a:rPr>
            <a:t>8/ The amount of the per diems must respect the scale fixed by the EU.</a:t>
          </a:r>
          <a:endParaRPr lang="fr-FR" sz="3200">
            <a:effectLst/>
          </a:endParaRPr>
        </a:p>
        <a:p>
          <a:r>
            <a:rPr lang="fr-FR" sz="2000" b="1" baseline="0">
              <a:solidFill>
                <a:schemeClr val="lt1"/>
              </a:solidFill>
              <a:effectLst/>
              <a:latin typeface="+mn-lt"/>
              <a:ea typeface="+mn-ea"/>
              <a:cs typeface="+mn-cs"/>
            </a:rPr>
            <a:t>In addition, per diems cover :</a:t>
          </a:r>
          <a:endParaRPr lang="fr-FR" sz="3200">
            <a:effectLst/>
          </a:endParaRPr>
        </a:p>
        <a:p>
          <a:r>
            <a:rPr lang="fr-FR" sz="2000" b="1" baseline="0">
              <a:solidFill>
                <a:schemeClr val="lt1"/>
              </a:solidFill>
              <a:effectLst/>
              <a:latin typeface="+mn-lt"/>
              <a:ea typeface="+mn-ea"/>
              <a:cs typeface="+mn-cs"/>
            </a:rPr>
            <a:t>Accommodation, meals, local transportation costs within the mission </a:t>
          </a:r>
          <a:endParaRPr lang="fr-FR" sz="3200" b="1" baseline="0">
            <a:solidFill>
              <a:schemeClr val="bg1"/>
            </a:solidFill>
          </a:endParaRPr>
        </a:p>
      </xdr:txBody>
    </xdr:sp>
    <xdr:clientData/>
  </xdr:twoCellAnchor>
  <xdr:twoCellAnchor>
    <xdr:from>
      <xdr:col>12</xdr:col>
      <xdr:colOff>2362200</xdr:colOff>
      <xdr:row>37</xdr:row>
      <xdr:rowOff>190500</xdr:rowOff>
    </xdr:from>
    <xdr:to>
      <xdr:col>15</xdr:col>
      <xdr:colOff>533400</xdr:colOff>
      <xdr:row>44</xdr:row>
      <xdr:rowOff>285750</xdr:rowOff>
    </xdr:to>
    <xdr:sp macro="" textlink="">
      <xdr:nvSpPr>
        <xdr:cNvPr id="8" name="Rectangle 8">
          <a:extLst>
            <a:ext uri="{FF2B5EF4-FFF2-40B4-BE49-F238E27FC236}">
              <a16:creationId xmlns:a16="http://schemas.microsoft.com/office/drawing/2014/main" id="{679A5F85-C356-4ADF-8847-D5C8945AE53B}"/>
            </a:ext>
          </a:extLst>
        </xdr:cNvPr>
        <xdr:cNvSpPr/>
      </xdr:nvSpPr>
      <xdr:spPr>
        <a:xfrm>
          <a:off x="41929050" y="22783800"/>
          <a:ext cx="13277850" cy="3581400"/>
        </a:xfrm>
        <a:prstGeom prst="wedgeRectCallout">
          <a:avLst>
            <a:gd name="adj1" fmla="val -68449"/>
            <a:gd name="adj2" fmla="val 61574"/>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7/ </a:t>
          </a:r>
        </a:p>
        <a:p>
          <a:pPr algn="l"/>
          <a:r>
            <a:rPr lang="fr-FR" sz="1600" b="1" baseline="0">
              <a:latin typeface="Roboto Bold" panose="02000000000000000000" pitchFamily="2" charset="0"/>
              <a:ea typeface="Roboto Bold" panose="02000000000000000000" pitchFamily="2" charset="0"/>
            </a:rPr>
            <a:t>Les remboursements des tickets d'avion se font sur la base de la  </a:t>
          </a:r>
          <a:r>
            <a:rPr lang="fr-FR" sz="1600" b="1" baseline="0">
              <a:solidFill>
                <a:srgbClr val="002060"/>
              </a:solidFill>
              <a:latin typeface="Roboto Bold" panose="02000000000000000000" pitchFamily="2" charset="0"/>
              <a:ea typeface="Roboto Bold" panose="02000000000000000000" pitchFamily="2" charset="0"/>
            </a:rPr>
            <a:t>classe économique</a:t>
          </a:r>
          <a:r>
            <a:rPr lang="fr-FR" sz="1600" b="1" baseline="0">
              <a:latin typeface="Roboto Bold" panose="02000000000000000000" pitchFamily="2" charset="0"/>
              <a:ea typeface="Roboto Bold" panose="02000000000000000000" pitchFamily="2" charset="0"/>
            </a:rPr>
            <a:t>.</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Les frais éventuels de test(s) PCR de même que ceux relatifs au(x) visa(s), </a:t>
          </a:r>
          <a:r>
            <a:rPr lang="fr-FR" sz="1600" b="1" baseline="0">
              <a:solidFill>
                <a:srgbClr val="002060"/>
              </a:solidFill>
              <a:latin typeface="Roboto Bold" panose="02000000000000000000" pitchFamily="2" charset="0"/>
              <a:ea typeface="Roboto Bold" panose="02000000000000000000" pitchFamily="2" charset="0"/>
            </a:rPr>
            <a:t>devront être inclus dans le coût des billets d’avion</a:t>
          </a:r>
          <a:r>
            <a:rPr lang="fr-FR" sz="1600" b="1" baseline="0">
              <a:latin typeface="Roboto Bold" panose="02000000000000000000" pitchFamily="2" charset="0"/>
              <a:ea typeface="Roboto Bold" panose="02000000000000000000" pitchFamily="2" charset="0"/>
            </a:rPr>
            <a:t>.</a:t>
          </a:r>
        </a:p>
        <a:p>
          <a:pPr algn="l"/>
          <a:endParaRPr lang="fr-FR" sz="3200" b="1" baseline="0">
            <a:latin typeface="Roboto Bold" panose="02000000000000000000" pitchFamily="2" charset="0"/>
            <a:ea typeface="Roboto Bold" panose="02000000000000000000" pitchFamily="2" charset="0"/>
          </a:endParaRPr>
        </a:p>
        <a:p>
          <a:r>
            <a:rPr lang="fr-FR" sz="2000" b="1" baseline="0">
              <a:solidFill>
                <a:schemeClr val="lt1"/>
              </a:solidFill>
              <a:effectLst/>
              <a:latin typeface="+mn-lt"/>
              <a:ea typeface="+mn-ea"/>
              <a:cs typeface="+mn-cs"/>
            </a:rPr>
            <a:t>7/ </a:t>
          </a:r>
          <a:endParaRPr lang="fr-FR" sz="3200">
            <a:effectLst/>
          </a:endParaRPr>
        </a:p>
        <a:p>
          <a:r>
            <a:rPr lang="fr-FR" sz="2000" b="1" baseline="0">
              <a:solidFill>
                <a:schemeClr val="lt1"/>
              </a:solidFill>
              <a:effectLst/>
              <a:latin typeface="+mn-lt"/>
              <a:ea typeface="+mn-ea"/>
              <a:cs typeface="+mn-cs"/>
            </a:rPr>
            <a:t>Airfare reimbursements are based on economy class.</a:t>
          </a:r>
          <a:endParaRPr lang="fr-FR" sz="3200">
            <a:effectLst/>
          </a:endParaRPr>
        </a:p>
        <a:p>
          <a:r>
            <a:rPr lang="fr-FR" sz="2000" b="1" baseline="0">
              <a:solidFill>
                <a:schemeClr val="lt1"/>
              </a:solidFill>
              <a:effectLst/>
              <a:latin typeface="+mn-lt"/>
              <a:ea typeface="+mn-ea"/>
              <a:cs typeface="+mn-cs"/>
            </a:rPr>
            <a:t>The cost of any PCR test(s) and visa(s) must be included in the cost of the airfare. </a:t>
          </a:r>
          <a:endParaRPr lang="fr-FR" sz="3200">
            <a:effectLst/>
          </a:endParaRPr>
        </a:p>
        <a:p>
          <a:pPr algn="l"/>
          <a:r>
            <a:rPr lang="fr-FR" sz="1600" b="1" baseline="0">
              <a:latin typeface="Roboto Bold" panose="02000000000000000000" pitchFamily="2" charset="0"/>
              <a:ea typeface="Roboto Bold" panose="02000000000000000000" pitchFamily="2" charset="0"/>
            </a:rPr>
            <a:t> </a:t>
          </a:r>
        </a:p>
        <a:p>
          <a:pPr algn="l"/>
          <a:endParaRPr lang="fr-FR" sz="1400" b="1" baseline="0">
            <a:latin typeface="Roboto Bold" panose="02000000000000000000" pitchFamily="2" charset="0"/>
            <a:ea typeface="Roboto Bold" panose="02000000000000000000" pitchFamily="2" charset="0"/>
          </a:endParaRPr>
        </a:p>
        <a:p>
          <a:pPr algn="l"/>
          <a:endParaRPr lang="fr-FR" sz="1400" b="1" baseline="0">
            <a:latin typeface="Roboto Bold" panose="02000000000000000000" pitchFamily="2" charset="0"/>
            <a:ea typeface="Roboto Bold" panose="02000000000000000000" pitchFamily="2" charset="0"/>
          </a:endParaRPr>
        </a:p>
      </xdr:txBody>
    </xdr:sp>
    <xdr:clientData/>
  </xdr:twoCellAnchor>
  <xdr:twoCellAnchor>
    <xdr:from>
      <xdr:col>5</xdr:col>
      <xdr:colOff>448163</xdr:colOff>
      <xdr:row>36</xdr:row>
      <xdr:rowOff>130111</xdr:rowOff>
    </xdr:from>
    <xdr:to>
      <xdr:col>10</xdr:col>
      <xdr:colOff>1166812</xdr:colOff>
      <xdr:row>37</xdr:row>
      <xdr:rowOff>0</xdr:rowOff>
    </xdr:to>
    <xdr:sp macro="" textlink="">
      <xdr:nvSpPr>
        <xdr:cNvPr id="9" name="Rectangle 9">
          <a:extLst>
            <a:ext uri="{FF2B5EF4-FFF2-40B4-BE49-F238E27FC236}">
              <a16:creationId xmlns:a16="http://schemas.microsoft.com/office/drawing/2014/main" id="{3963CDD3-0D13-492C-831D-DFFDCB45F8CF}"/>
            </a:ext>
          </a:extLst>
        </xdr:cNvPr>
        <xdr:cNvSpPr/>
      </xdr:nvSpPr>
      <xdr:spPr>
        <a:xfrm>
          <a:off x="20060138" y="22418611"/>
          <a:ext cx="15653849" cy="12764"/>
        </a:xfrm>
        <a:prstGeom prst="wedgeRectCallout">
          <a:avLst>
            <a:gd name="adj1" fmla="val -55091"/>
            <a:gd name="adj2" fmla="val -2465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6/ Le soumissionnaire doit intégrer le </a:t>
          </a:r>
          <a:r>
            <a:rPr lang="fr-FR" sz="1600" b="1" baseline="0">
              <a:solidFill>
                <a:srgbClr val="002060"/>
              </a:solidFill>
              <a:latin typeface="Roboto Bold" panose="02000000000000000000" pitchFamily="2" charset="0"/>
              <a:ea typeface="Roboto Bold" panose="02000000000000000000" pitchFamily="2" charset="0"/>
            </a:rPr>
            <a:t>taux de TVA</a:t>
          </a:r>
          <a:r>
            <a:rPr lang="fr-FR" sz="1600" b="1" baseline="0">
              <a:latin typeface="Roboto Bold" panose="02000000000000000000" pitchFamily="2" charset="0"/>
              <a:ea typeface="Roboto Bold" panose="02000000000000000000" pitchFamily="2" charset="0"/>
            </a:rPr>
            <a:t> applicable : Uniquement En cas d'application de </a:t>
          </a:r>
          <a:r>
            <a:rPr lang="fr-FR" sz="2000" b="1" baseline="0">
              <a:solidFill>
                <a:srgbClr val="002060"/>
              </a:solidFill>
              <a:latin typeface="Roboto Bold" panose="02000000000000000000" pitchFamily="2" charset="0"/>
              <a:ea typeface="Roboto Bold" panose="02000000000000000000" pitchFamily="2" charset="0"/>
            </a:rPr>
            <a:t>TVA française uniquement</a:t>
          </a:r>
          <a:r>
            <a:rPr lang="fr-FR" sz="1600" b="1" baseline="0">
              <a:latin typeface="Roboto Bold" panose="02000000000000000000" pitchFamily="2" charset="0"/>
              <a:ea typeface="Roboto Bold" panose="02000000000000000000" pitchFamily="2" charset="0"/>
            </a:rPr>
            <a:t>. Les éventuelles  TVA locales doivent être intégrées aux TJ.</a:t>
          </a:r>
        </a:p>
        <a:p>
          <a:pPr algn="l"/>
          <a:r>
            <a:rPr lang="fr-FR" sz="2000" b="1" baseline="0">
              <a:solidFill>
                <a:schemeClr val="lt1"/>
              </a:solidFill>
              <a:effectLst/>
              <a:latin typeface="+mn-lt"/>
              <a:ea typeface="+mn-ea"/>
              <a:cs typeface="+mn-cs"/>
            </a:rPr>
            <a:t>6/ The bidder must integrate the applicable VAT rate. ONLY IF FRENCH VAT IS APPLICABLE. LOCAL VAT, IF ANY, MUST BE INCLUDED IN THE DAILY RATES</a:t>
          </a:r>
          <a:r>
            <a:rPr lang="fr-FR" sz="3200" b="1" baseline="0">
              <a:latin typeface="Roboto Bold" panose="02000000000000000000" pitchFamily="2" charset="0"/>
              <a:ea typeface="Roboto Bold" panose="02000000000000000000" pitchFamily="2" charset="0"/>
            </a:rPr>
            <a:t> </a:t>
          </a:r>
          <a:endParaRPr lang="fr-FR" sz="3200" b="1" baseline="0"/>
        </a:p>
      </xdr:txBody>
    </xdr:sp>
    <xdr:clientData/>
  </xdr:twoCellAnchor>
  <xdr:twoCellAnchor>
    <xdr:from>
      <xdr:col>7</xdr:col>
      <xdr:colOff>368426</xdr:colOff>
      <xdr:row>60</xdr:row>
      <xdr:rowOff>375955</xdr:rowOff>
    </xdr:from>
    <xdr:to>
      <xdr:col>10</xdr:col>
      <xdr:colOff>872610</xdr:colOff>
      <xdr:row>62</xdr:row>
      <xdr:rowOff>728871</xdr:rowOff>
    </xdr:to>
    <xdr:sp macro="" textlink="">
      <xdr:nvSpPr>
        <xdr:cNvPr id="10" name="Rectangle 10">
          <a:extLst>
            <a:ext uri="{FF2B5EF4-FFF2-40B4-BE49-F238E27FC236}">
              <a16:creationId xmlns:a16="http://schemas.microsoft.com/office/drawing/2014/main" id="{FAE31C78-E8FE-40CE-9932-70511F9C5FA7}"/>
            </a:ext>
          </a:extLst>
        </xdr:cNvPr>
        <xdr:cNvSpPr/>
      </xdr:nvSpPr>
      <xdr:spPr>
        <a:xfrm>
          <a:off x="26466926" y="34246855"/>
          <a:ext cx="8981434" cy="1153016"/>
        </a:xfrm>
        <a:prstGeom prst="wedgeRectCallout">
          <a:avLst>
            <a:gd name="adj1" fmla="val -52608"/>
            <a:gd name="adj2" fmla="val -2404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10/ </a:t>
          </a:r>
          <a:r>
            <a:rPr lang="fr-FR" sz="1600" b="1" baseline="0">
              <a:latin typeface="Roboto Bold" panose="02000000000000000000" pitchFamily="2" charset="0"/>
              <a:ea typeface="Roboto Bold" panose="02000000000000000000" pitchFamily="2" charset="0"/>
            </a:rPr>
            <a:t>La</a:t>
          </a:r>
          <a:r>
            <a:rPr lang="fr-FR" sz="1400" b="1" baseline="0">
              <a:latin typeface="Roboto Bold" panose="02000000000000000000" pitchFamily="2" charset="0"/>
              <a:ea typeface="Roboto Bold" panose="02000000000000000000" pitchFamily="2" charset="0"/>
            </a:rPr>
            <a:t> </a:t>
          </a:r>
          <a:r>
            <a:rPr lang="fr-FR" sz="1800" b="1" baseline="0">
              <a:solidFill>
                <a:srgbClr val="002060"/>
              </a:solidFill>
              <a:latin typeface="Roboto Bold" panose="02000000000000000000" pitchFamily="2" charset="0"/>
              <a:ea typeface="Roboto Bold" panose="02000000000000000000" pitchFamily="2" charset="0"/>
            </a:rPr>
            <a:t>répartition du montant total EN € </a:t>
          </a:r>
          <a:r>
            <a:rPr lang="fr-FR" sz="1600" b="1" baseline="0">
              <a:solidFill>
                <a:srgbClr val="002060"/>
              </a:solidFill>
              <a:latin typeface="Roboto Bold" panose="02000000000000000000" pitchFamily="2" charset="0"/>
              <a:ea typeface="Roboto Bold" panose="02000000000000000000" pitchFamily="2" charset="0"/>
            </a:rPr>
            <a:t>HT ET TTC </a:t>
          </a:r>
          <a:r>
            <a:rPr lang="fr-FR" sz="1600" b="1" baseline="0">
              <a:latin typeface="Roboto Bold" panose="02000000000000000000" pitchFamily="2" charset="0"/>
              <a:ea typeface="Roboto Bold" panose="02000000000000000000" pitchFamily="2" charset="0"/>
            </a:rPr>
            <a:t>par acteur du consortium doit être réalisée ici</a:t>
          </a:r>
        </a:p>
        <a:p>
          <a:pPr marL="0" marR="0" lvl="0" indent="0" algn="l" defTabSz="914400" eaLnBrk="1" fontAlgn="auto" latinLnBrk="0" hangingPunct="1">
            <a:lnSpc>
              <a:spcPct val="100000"/>
            </a:lnSpc>
            <a:spcBef>
              <a:spcPts val="0"/>
            </a:spcBef>
            <a:spcAft>
              <a:spcPts val="0"/>
            </a:spcAft>
            <a:buClrTx/>
            <a:buSzTx/>
            <a:buFontTx/>
            <a:buNone/>
            <a:tabLst/>
            <a:defRPr/>
          </a:pPr>
          <a:r>
            <a:rPr lang="fr-FR" sz="2000" b="1" baseline="0">
              <a:solidFill>
                <a:schemeClr val="lt1"/>
              </a:solidFill>
              <a:effectLst/>
              <a:latin typeface="+mn-lt"/>
              <a:ea typeface="+mn-ea"/>
              <a:cs typeface="+mn-cs"/>
            </a:rPr>
            <a:t>10/ The distribution of the total amount including VAT per actor of the consortium must be done here.</a:t>
          </a:r>
          <a:endParaRPr lang="fr-FR" sz="3200">
            <a:effectLst/>
          </a:endParaRP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a:t>
          </a:r>
          <a:endParaRPr lang="fr-FR" sz="1600" b="1" baseline="0"/>
        </a:p>
      </xdr:txBody>
    </xdr:sp>
    <xdr:clientData/>
  </xdr:twoCellAnchor>
  <xdr:twoCellAnchor>
    <xdr:from>
      <xdr:col>2</xdr:col>
      <xdr:colOff>1254992</xdr:colOff>
      <xdr:row>1</xdr:row>
      <xdr:rowOff>2445916</xdr:rowOff>
    </xdr:from>
    <xdr:to>
      <xdr:col>2</xdr:col>
      <xdr:colOff>9878622</xdr:colOff>
      <xdr:row>2</xdr:row>
      <xdr:rowOff>685800</xdr:rowOff>
    </xdr:to>
    <xdr:sp macro="" textlink="">
      <xdr:nvSpPr>
        <xdr:cNvPr id="11" name="Rectangle 11">
          <a:extLst>
            <a:ext uri="{FF2B5EF4-FFF2-40B4-BE49-F238E27FC236}">
              <a16:creationId xmlns:a16="http://schemas.microsoft.com/office/drawing/2014/main" id="{DE8DE9BB-D938-444F-9AD6-2A6ADF52040D}"/>
            </a:ext>
          </a:extLst>
        </xdr:cNvPr>
        <xdr:cNvSpPr/>
      </xdr:nvSpPr>
      <xdr:spPr>
        <a:xfrm>
          <a:off x="3007592" y="2655466"/>
          <a:ext cx="8623630" cy="1364084"/>
        </a:xfrm>
        <a:prstGeom prst="wedgeRectCallout">
          <a:avLst>
            <a:gd name="adj1" fmla="val 59508"/>
            <a:gd name="adj2" fmla="val 20860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rgbClr val="002060"/>
              </a:solidFill>
              <a:latin typeface="Roboto Bold" panose="02000000000000000000" pitchFamily="2" charset="0"/>
              <a:ea typeface="Roboto Bold" panose="02000000000000000000" pitchFamily="2" charset="0"/>
            </a:rPr>
            <a:t>1/ A remplir en cas de consortium. </a:t>
          </a:r>
          <a:r>
            <a:rPr lang="fr-FR" sz="1600" b="1" baseline="0">
              <a:latin typeface="Roboto Bold" panose="02000000000000000000" pitchFamily="2" charset="0"/>
              <a:ea typeface="Roboto Bold" panose="02000000000000000000" pitchFamily="2" charset="0"/>
            </a:rPr>
            <a:t>Si présentation en soumissionnaire seul, remplir la ligne 7 uniquement</a:t>
          </a:r>
        </a:p>
        <a:p>
          <a:pPr marL="0" marR="0" lvl="0" indent="0" algn="l" defTabSz="914400" eaLnBrk="1" fontAlgn="auto" latinLnBrk="0" hangingPunct="1">
            <a:lnSpc>
              <a:spcPct val="100000"/>
            </a:lnSpc>
            <a:spcBef>
              <a:spcPts val="0"/>
            </a:spcBef>
            <a:spcAft>
              <a:spcPts val="0"/>
            </a:spcAft>
            <a:buClrTx/>
            <a:buSzTx/>
            <a:buFontTx/>
            <a:buNone/>
            <a:tabLst/>
            <a:defRPr/>
          </a:pPr>
          <a:r>
            <a:rPr lang="fr-FR" sz="2000" b="1" baseline="0">
              <a:solidFill>
                <a:schemeClr val="lt1"/>
              </a:solidFill>
              <a:effectLst/>
              <a:latin typeface="+mn-lt"/>
              <a:ea typeface="+mn-ea"/>
              <a:cs typeface="+mn-cs"/>
            </a:rPr>
            <a:t>1/ To be completed in case of consortium. If submitted as a single bidder, complete line 7 only</a:t>
          </a:r>
          <a:r>
            <a:rPr lang="fr-FR" sz="1100" b="1" baseline="0">
              <a:solidFill>
                <a:schemeClr val="lt1"/>
              </a:solidFill>
              <a:effectLst/>
              <a:latin typeface="+mn-lt"/>
              <a:ea typeface="+mn-ea"/>
              <a:cs typeface="+mn-cs"/>
            </a:rPr>
            <a:t>.</a:t>
          </a:r>
          <a:endParaRPr lang="fr-FR" sz="1600">
            <a:effectLst/>
          </a:endParaRPr>
        </a:p>
        <a:p>
          <a:pPr algn="l"/>
          <a:r>
            <a:rPr lang="fr-FR" sz="1600" b="1" baseline="0">
              <a:latin typeface="Roboto Bold" panose="02000000000000000000" pitchFamily="2" charset="0"/>
              <a:ea typeface="Roboto Bold" panose="02000000000000000000" pitchFamily="2" charset="0"/>
            </a:rPr>
            <a:t>.</a:t>
          </a:r>
          <a:endParaRPr lang="fr-FR" sz="1200" b="1" baseline="0"/>
        </a:p>
      </xdr:txBody>
    </xdr:sp>
    <xdr:clientData/>
  </xdr:twoCellAnchor>
  <xdr:twoCellAnchor>
    <xdr:from>
      <xdr:col>4</xdr:col>
      <xdr:colOff>223280</xdr:colOff>
      <xdr:row>13</xdr:row>
      <xdr:rowOff>220319</xdr:rowOff>
    </xdr:from>
    <xdr:to>
      <xdr:col>6</xdr:col>
      <xdr:colOff>1588860</xdr:colOff>
      <xdr:row>16</xdr:row>
      <xdr:rowOff>138156</xdr:rowOff>
    </xdr:to>
    <xdr:sp macro="" textlink="">
      <xdr:nvSpPr>
        <xdr:cNvPr id="12" name="Rectangle 12">
          <a:extLst>
            <a:ext uri="{FF2B5EF4-FFF2-40B4-BE49-F238E27FC236}">
              <a16:creationId xmlns:a16="http://schemas.microsoft.com/office/drawing/2014/main" id="{D0C32CD3-EF34-4F7A-8B84-D77B95437414}"/>
            </a:ext>
          </a:extLst>
        </xdr:cNvPr>
        <xdr:cNvSpPr/>
      </xdr:nvSpPr>
      <xdr:spPr>
        <a:xfrm>
          <a:off x="15749030" y="8383244"/>
          <a:ext cx="8604580" cy="670312"/>
        </a:xfrm>
        <a:prstGeom prst="wedgeRectCallout">
          <a:avLst>
            <a:gd name="adj1" fmla="val -33278"/>
            <a:gd name="adj2" fmla="val 9506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chemeClr val="bg1"/>
              </a:solidFill>
              <a:latin typeface="Roboto Bold" panose="02000000000000000000" pitchFamily="2" charset="0"/>
              <a:ea typeface="Roboto Bold" panose="02000000000000000000" pitchFamily="2" charset="0"/>
            </a:rPr>
            <a:t>2/ Cet exemple en rouge </a:t>
          </a:r>
          <a:r>
            <a:rPr lang="fr-FR" sz="1600" b="1" baseline="0">
              <a:solidFill>
                <a:srgbClr val="002060"/>
              </a:solidFill>
              <a:latin typeface="Roboto Bold" panose="02000000000000000000" pitchFamily="2" charset="0"/>
              <a:ea typeface="Roboto Bold" panose="02000000000000000000" pitchFamily="2" charset="0"/>
            </a:rPr>
            <a:t>devra être supprimé ou remplacé </a:t>
          </a:r>
          <a:r>
            <a:rPr lang="fr-FR" sz="1600" b="1" baseline="0">
              <a:solidFill>
                <a:schemeClr val="bg1"/>
              </a:solidFill>
              <a:latin typeface="Roboto Bold" panose="02000000000000000000" pitchFamily="2" charset="0"/>
              <a:ea typeface="Roboto Bold" panose="02000000000000000000" pitchFamily="2" charset="0"/>
            </a:rPr>
            <a:t>par le soumissionnaire.</a:t>
          </a:r>
        </a:p>
        <a:p>
          <a:pPr marL="0" marR="0" lvl="0" indent="0" algn="l" defTabSz="914400" eaLnBrk="1" fontAlgn="auto" latinLnBrk="0" hangingPunct="1">
            <a:lnSpc>
              <a:spcPct val="100000"/>
            </a:lnSpc>
            <a:spcBef>
              <a:spcPts val="0"/>
            </a:spcBef>
            <a:spcAft>
              <a:spcPts val="0"/>
            </a:spcAft>
            <a:buClrTx/>
            <a:buSzTx/>
            <a:buFontTx/>
            <a:buNone/>
            <a:tabLst/>
            <a:defRPr/>
          </a:pPr>
          <a:r>
            <a:rPr lang="fr-FR" sz="2000" b="1" baseline="0">
              <a:solidFill>
                <a:schemeClr val="lt1"/>
              </a:solidFill>
              <a:effectLst/>
              <a:latin typeface="+mn-lt"/>
              <a:ea typeface="+mn-ea"/>
              <a:cs typeface="+mn-cs"/>
            </a:rPr>
            <a:t>2/ This example in red should be deleted or replaced by the bidder. </a:t>
          </a:r>
          <a:endParaRPr lang="fr-FR" sz="2400">
            <a:effectLst/>
          </a:endParaRPr>
        </a:p>
        <a:p>
          <a:pPr algn="l"/>
          <a:endParaRPr lang="fr-FR" sz="1200" b="1" baseline="0">
            <a:solidFill>
              <a:schemeClr val="bg1"/>
            </a:solidFill>
          </a:endParaRP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15</xdr:col>
      <xdr:colOff>57150</xdr:colOff>
      <xdr:row>16</xdr:row>
      <xdr:rowOff>0</xdr:rowOff>
    </xdr:from>
    <xdr:ext cx="184731" cy="264560"/>
    <xdr:sp macro="" textlink="">
      <xdr:nvSpPr>
        <xdr:cNvPr id="2" name="ZoneTexte 1">
          <a:extLst>
            <a:ext uri="{FF2B5EF4-FFF2-40B4-BE49-F238E27FC236}">
              <a16:creationId xmlns:a16="http://schemas.microsoft.com/office/drawing/2014/main" id="{363F57AF-F9D9-47F7-BF3B-4896387CF28A}"/>
            </a:ext>
          </a:extLst>
        </xdr:cNvPr>
        <xdr:cNvSpPr txBox="1"/>
      </xdr:nvSpPr>
      <xdr:spPr>
        <a:xfrm>
          <a:off x="54692550" y="891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twoCellAnchor>
    <xdr:from>
      <xdr:col>13</xdr:col>
      <xdr:colOff>436944</xdr:colOff>
      <xdr:row>13</xdr:row>
      <xdr:rowOff>64786</xdr:rowOff>
    </xdr:from>
    <xdr:to>
      <xdr:col>14</xdr:col>
      <xdr:colOff>976747</xdr:colOff>
      <xdr:row>26</xdr:row>
      <xdr:rowOff>571500</xdr:rowOff>
    </xdr:to>
    <xdr:sp macro="" textlink="">
      <xdr:nvSpPr>
        <xdr:cNvPr id="3" name="Rectangle 2">
          <a:extLst>
            <a:ext uri="{FF2B5EF4-FFF2-40B4-BE49-F238E27FC236}">
              <a16:creationId xmlns:a16="http://schemas.microsoft.com/office/drawing/2014/main" id="{718CDFD3-9EA0-46C8-A14B-776871E51B4D}"/>
            </a:ext>
          </a:extLst>
        </xdr:cNvPr>
        <xdr:cNvSpPr/>
      </xdr:nvSpPr>
      <xdr:spPr>
        <a:xfrm>
          <a:off x="44099544" y="8227711"/>
          <a:ext cx="6521503" cy="7526639"/>
        </a:xfrm>
        <a:prstGeom prst="wedgeRectCallout">
          <a:avLst>
            <a:gd name="adj1" fmla="val -128319"/>
            <a:gd name="adj2" fmla="val 56636"/>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5/</a:t>
          </a:r>
          <a:r>
            <a:rPr lang="fr-FR" sz="1400" b="1" baseline="0">
              <a:latin typeface="Roboto Bold" panose="02000000000000000000" pitchFamily="2" charset="0"/>
              <a:ea typeface="Roboto Bold" panose="02000000000000000000" pitchFamily="2" charset="0"/>
            </a:rPr>
            <a:t> </a:t>
          </a:r>
          <a:r>
            <a:rPr lang="fr-FR" sz="1600" b="1" baseline="0">
              <a:solidFill>
                <a:srgbClr val="002060"/>
              </a:solidFill>
              <a:latin typeface="Roboto Bold" panose="02000000000000000000" pitchFamily="2" charset="0"/>
              <a:ea typeface="Roboto Bold" panose="02000000000000000000" pitchFamily="2" charset="0"/>
            </a:rPr>
            <a:t>Chaque livrable </a:t>
          </a:r>
          <a:r>
            <a:rPr lang="fr-FR" sz="1600" b="1" baseline="0">
              <a:latin typeface="Roboto Bold" panose="02000000000000000000" pitchFamily="2" charset="0"/>
              <a:ea typeface="Roboto Bold" panose="02000000000000000000" pitchFamily="2" charset="0"/>
            </a:rPr>
            <a:t>demandé par l'AFD ET tout autre livrable/tâche proposé(e) par le soumissionnaire doivent être intégrés à ce tableau.</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 soumissionnaire doit préciser </a:t>
          </a:r>
          <a:r>
            <a:rPr lang="fr-FR" sz="1600" b="1" u="sng" baseline="0">
              <a:latin typeface="Roboto Bold" panose="02000000000000000000" pitchFamily="2" charset="0"/>
              <a:ea typeface="Roboto Bold" panose="02000000000000000000" pitchFamily="2" charset="0"/>
            </a:rPr>
            <a:t>le nombre de jours par profil prévu par livrable</a:t>
          </a:r>
        </a:p>
        <a:p>
          <a:pPr algn="l"/>
          <a:endParaRPr lang="fr-FR" sz="1600" b="1" baseline="0"/>
        </a:p>
        <a:p>
          <a:pPr algn="l"/>
          <a:r>
            <a:rPr lang="fr-FR" sz="1600" b="1" baseline="0"/>
            <a:t>SEULES LES CELLULES DE </a:t>
          </a:r>
          <a:r>
            <a:rPr lang="fr-FR" sz="1600" b="1" u="sng" baseline="0"/>
            <a:t>COULEUR BANCHE </a:t>
          </a:r>
          <a:r>
            <a:rPr lang="fr-FR" sz="1600" b="1" baseline="0"/>
            <a:t>DOIVENT ETRE  RENSEIGNEES</a:t>
          </a:r>
        </a:p>
        <a:p>
          <a:pPr algn="l"/>
          <a:endParaRPr lang="fr-FR" sz="3200" b="1" baseline="0"/>
        </a:p>
        <a:p>
          <a:r>
            <a:rPr lang="fr-FR" sz="2000" b="1" baseline="0">
              <a:solidFill>
                <a:schemeClr val="lt1"/>
              </a:solidFill>
              <a:effectLst/>
              <a:latin typeface="+mn-lt"/>
              <a:ea typeface="+mn-ea"/>
              <a:cs typeface="+mn-cs"/>
            </a:rPr>
            <a:t>4/ Each deliverable requested by AFD and any other deliverable/task proposed by the bidder shall be included in this table.</a:t>
          </a:r>
          <a:endParaRPr lang="fr-FR" sz="3200">
            <a:effectLst/>
          </a:endParaRPr>
        </a:p>
        <a:p>
          <a:r>
            <a:rPr lang="fr-FR" sz="2000" b="1" baseline="0">
              <a:solidFill>
                <a:schemeClr val="lt1"/>
              </a:solidFill>
              <a:effectLst/>
              <a:latin typeface="+mn-lt"/>
              <a:ea typeface="+mn-ea"/>
              <a:cs typeface="+mn-cs"/>
            </a:rPr>
            <a:t>The bidder must specify the number of days per profile for each deliverable</a:t>
          </a:r>
          <a:endParaRPr lang="fr-FR" sz="3200">
            <a:effectLst/>
          </a:endParaRPr>
        </a:p>
        <a:p>
          <a:r>
            <a:rPr lang="fr-FR" sz="2000" b="1" baseline="0">
              <a:solidFill>
                <a:schemeClr val="lt1"/>
              </a:solidFill>
              <a:effectLst/>
              <a:latin typeface="+mn-lt"/>
              <a:ea typeface="+mn-ea"/>
              <a:cs typeface="+mn-cs"/>
            </a:rPr>
            <a:t>ONLY CELLS IN WHITE SHOULD BE FILLED IN</a:t>
          </a:r>
          <a:endParaRPr lang="fr-FR" sz="3200">
            <a:effectLst/>
          </a:endParaRPr>
        </a:p>
        <a:p>
          <a:pPr algn="l"/>
          <a:endParaRPr lang="fr-FR" sz="1600" b="1" baseline="0"/>
        </a:p>
      </xdr:txBody>
    </xdr:sp>
    <xdr:clientData/>
  </xdr:twoCellAnchor>
  <xdr:twoCellAnchor editAs="oneCell">
    <xdr:from>
      <xdr:col>2</xdr:col>
      <xdr:colOff>927953</xdr:colOff>
      <xdr:row>1</xdr:row>
      <xdr:rowOff>245617</xdr:rowOff>
    </xdr:from>
    <xdr:to>
      <xdr:col>2</xdr:col>
      <xdr:colOff>3076894</xdr:colOff>
      <xdr:row>1</xdr:row>
      <xdr:rowOff>1387044</xdr:rowOff>
    </xdr:to>
    <xdr:pic>
      <xdr:nvPicPr>
        <xdr:cNvPr id="4" name="Image 3">
          <a:extLst>
            <a:ext uri="{FF2B5EF4-FFF2-40B4-BE49-F238E27FC236}">
              <a16:creationId xmlns:a16="http://schemas.microsoft.com/office/drawing/2014/main" id="{0D36339C-22C8-4DDE-B678-192C4BA14355}"/>
            </a:ext>
          </a:extLst>
        </xdr:cNvPr>
        <xdr:cNvPicPr>
          <a:picLocks noChangeAspect="1"/>
        </xdr:cNvPicPr>
      </xdr:nvPicPr>
      <xdr:blipFill>
        <a:blip xmlns:r="http://schemas.openxmlformats.org/officeDocument/2006/relationships" r:embed="rId1"/>
        <a:stretch>
          <a:fillRect/>
        </a:stretch>
      </xdr:blipFill>
      <xdr:spPr>
        <a:xfrm>
          <a:off x="2680553" y="455167"/>
          <a:ext cx="2148941" cy="1141427"/>
        </a:xfrm>
        <a:prstGeom prst="rect">
          <a:avLst/>
        </a:prstGeom>
      </xdr:spPr>
    </xdr:pic>
    <xdr:clientData/>
  </xdr:twoCellAnchor>
  <xdr:twoCellAnchor>
    <xdr:from>
      <xdr:col>10</xdr:col>
      <xdr:colOff>30268</xdr:colOff>
      <xdr:row>14</xdr:row>
      <xdr:rowOff>174160</xdr:rowOff>
    </xdr:from>
    <xdr:to>
      <xdr:col>12</xdr:col>
      <xdr:colOff>3767909</xdr:colOff>
      <xdr:row>18</xdr:row>
      <xdr:rowOff>514350</xdr:rowOff>
    </xdr:to>
    <xdr:sp macro="" textlink="">
      <xdr:nvSpPr>
        <xdr:cNvPr id="5" name="Rectangle 4">
          <a:extLst>
            <a:ext uri="{FF2B5EF4-FFF2-40B4-BE49-F238E27FC236}">
              <a16:creationId xmlns:a16="http://schemas.microsoft.com/office/drawing/2014/main" id="{D6386E24-072F-4DD8-8648-33F37195A45E}"/>
            </a:ext>
          </a:extLst>
        </xdr:cNvPr>
        <xdr:cNvSpPr/>
      </xdr:nvSpPr>
      <xdr:spPr>
        <a:xfrm>
          <a:off x="34577443" y="8613310"/>
          <a:ext cx="8719216" cy="2016590"/>
        </a:xfrm>
        <a:prstGeom prst="wedgeRectCallout">
          <a:avLst>
            <a:gd name="adj1" fmla="val -60512"/>
            <a:gd name="adj2" fmla="val 38986"/>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3/ Les lignes </a:t>
          </a:r>
          <a:r>
            <a:rPr lang="fr-FR" sz="1600" b="1" baseline="0">
              <a:solidFill>
                <a:srgbClr val="002060"/>
              </a:solidFill>
              <a:latin typeface="Roboto Bold" panose="02000000000000000000" pitchFamily="2" charset="0"/>
              <a:ea typeface="Roboto Bold" panose="02000000000000000000" pitchFamily="2" charset="0"/>
            </a:rPr>
            <a:t>de 19 à 26 </a:t>
          </a:r>
          <a:r>
            <a:rPr lang="fr-FR" sz="1600" b="1" baseline="0">
              <a:latin typeface="Roboto Bold" panose="02000000000000000000" pitchFamily="2" charset="0"/>
              <a:ea typeface="Roboto Bold" panose="02000000000000000000" pitchFamily="2" charset="0"/>
            </a:rPr>
            <a:t>doivent être intégralement remplies pour chaque profil proposé</a:t>
          </a:r>
        </a:p>
        <a:p>
          <a:pPr marL="0" marR="0" lvl="0" indent="0" algn="l" defTabSz="914400" eaLnBrk="1" fontAlgn="auto" latinLnBrk="0" hangingPunct="1">
            <a:lnSpc>
              <a:spcPct val="100000"/>
            </a:lnSpc>
            <a:spcBef>
              <a:spcPts val="0"/>
            </a:spcBef>
            <a:spcAft>
              <a:spcPts val="0"/>
            </a:spcAft>
            <a:buClrTx/>
            <a:buSzTx/>
            <a:buFontTx/>
            <a:buNone/>
            <a:tabLst/>
            <a:defRPr/>
          </a:pPr>
          <a:r>
            <a:rPr lang="fr-FR" sz="2000" b="1" baseline="0">
              <a:solidFill>
                <a:schemeClr val="lt1"/>
              </a:solidFill>
              <a:effectLst/>
              <a:latin typeface="+mn-lt"/>
              <a:ea typeface="+mn-ea"/>
              <a:cs typeface="+mn-cs"/>
            </a:rPr>
            <a:t>3/ Lines 19 to 26 must be completed in full for each proposed profile.</a:t>
          </a:r>
          <a:endParaRPr lang="fr-FR" sz="3200">
            <a:effectLst/>
          </a:endParaRPr>
        </a:p>
        <a:p>
          <a:pPr algn="l"/>
          <a:endParaRPr lang="fr-FR" sz="1600" b="1" baseline="0"/>
        </a:p>
      </xdr:txBody>
    </xdr:sp>
    <xdr:clientData/>
  </xdr:twoCellAnchor>
  <xdr:twoCellAnchor>
    <xdr:from>
      <xdr:col>2</xdr:col>
      <xdr:colOff>2240071</xdr:colOff>
      <xdr:row>24</xdr:row>
      <xdr:rowOff>520976</xdr:rowOff>
    </xdr:from>
    <xdr:to>
      <xdr:col>4</xdr:col>
      <xdr:colOff>3653536</xdr:colOff>
      <xdr:row>27</xdr:row>
      <xdr:rowOff>181463</xdr:rowOff>
    </xdr:to>
    <xdr:sp macro="" textlink="">
      <xdr:nvSpPr>
        <xdr:cNvPr id="6" name="Rectangle 5">
          <a:extLst>
            <a:ext uri="{FF2B5EF4-FFF2-40B4-BE49-F238E27FC236}">
              <a16:creationId xmlns:a16="http://schemas.microsoft.com/office/drawing/2014/main" id="{64E8F297-67B9-4E67-A484-A968160FB6CD}"/>
            </a:ext>
          </a:extLst>
        </xdr:cNvPr>
        <xdr:cNvSpPr/>
      </xdr:nvSpPr>
      <xdr:spPr>
        <a:xfrm>
          <a:off x="3992671" y="14637026"/>
          <a:ext cx="15186615" cy="1308312"/>
        </a:xfrm>
        <a:prstGeom prst="wedgeRectCallout">
          <a:avLst>
            <a:gd name="adj1" fmla="val 19982"/>
            <a:gd name="adj2" fmla="val 96298"/>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4/ Le soumissionnaire doit préciser si les jours attribués au profil sont réalisés "</a:t>
          </a:r>
          <a:r>
            <a:rPr lang="fr-FR" sz="1600" b="1" u="none" baseline="0">
              <a:solidFill>
                <a:srgbClr val="002060"/>
              </a:solidFill>
              <a:latin typeface="Roboto Bold" panose="02000000000000000000" pitchFamily="2" charset="0"/>
              <a:ea typeface="Roboto Bold" panose="02000000000000000000" pitchFamily="2" charset="0"/>
            </a:rPr>
            <a:t>SUR PLACE </a:t>
          </a:r>
          <a:r>
            <a:rPr lang="fr-FR" sz="1600" b="1" u="none" baseline="0">
              <a:latin typeface="Roboto Bold" panose="02000000000000000000" pitchFamily="2" charset="0"/>
              <a:ea typeface="Roboto Bold" panose="02000000000000000000" pitchFamily="2" charset="0"/>
            </a:rPr>
            <a:t>: C'est à dire sur le(s) lieu(x) de la mission" ou "</a:t>
          </a:r>
          <a:r>
            <a:rPr lang="fr-FR" sz="1600" b="1" u="none" baseline="0">
              <a:solidFill>
                <a:srgbClr val="002060"/>
              </a:solidFill>
              <a:latin typeface="Roboto Bold" panose="02000000000000000000" pitchFamily="2" charset="0"/>
              <a:ea typeface="Roboto Bold" panose="02000000000000000000" pitchFamily="2" charset="0"/>
            </a:rPr>
            <a:t>EN DISTANCIEL</a:t>
          </a:r>
          <a:r>
            <a:rPr lang="fr-FR" sz="1600" b="1" u="none" baseline="0">
              <a:latin typeface="Roboto Bold" panose="02000000000000000000" pitchFamily="2" charset="0"/>
              <a:ea typeface="Roboto Bold" panose="02000000000000000000" pitchFamily="2" charset="0"/>
            </a:rPr>
            <a:t>: c'est à dire directement dans les bureaux du soumissionnaire / en télétravail".</a:t>
          </a:r>
        </a:p>
        <a:p>
          <a:pPr marL="0" marR="0" lvl="0" indent="0" algn="l" defTabSz="914400" eaLnBrk="1" fontAlgn="auto" latinLnBrk="0" hangingPunct="1">
            <a:lnSpc>
              <a:spcPct val="100000"/>
            </a:lnSpc>
            <a:spcBef>
              <a:spcPts val="0"/>
            </a:spcBef>
            <a:spcAft>
              <a:spcPts val="0"/>
            </a:spcAft>
            <a:buClrTx/>
            <a:buSzTx/>
            <a:buFontTx/>
            <a:buNone/>
            <a:tabLst/>
            <a:defRPr/>
          </a:pPr>
          <a:r>
            <a:rPr lang="fr-FR" sz="1800" b="1" baseline="0">
              <a:solidFill>
                <a:schemeClr val="lt1"/>
              </a:solidFill>
              <a:effectLst/>
              <a:latin typeface="+mn-lt"/>
              <a:ea typeface="+mn-ea"/>
              <a:cs typeface="+mn-cs"/>
            </a:rPr>
            <a:t>5/ The bidder must specify whether the days assigned to the profile are performed "ON-SITE: i.e. at the location(s) of the assignment" or "REMOTE:WORKING" i.e. directly at the bidder's offices / remote working".</a:t>
          </a:r>
          <a:endParaRPr lang="fr-FR" sz="2800">
            <a:effectLst/>
          </a:endParaRPr>
        </a:p>
        <a:p>
          <a:pPr algn="l"/>
          <a:endParaRPr lang="fr-FR" sz="1600" b="1" u="none" baseline="0"/>
        </a:p>
      </xdr:txBody>
    </xdr:sp>
    <xdr:clientData/>
  </xdr:twoCellAnchor>
  <xdr:twoCellAnchor>
    <xdr:from>
      <xdr:col>12</xdr:col>
      <xdr:colOff>2057400</xdr:colOff>
      <xdr:row>47</xdr:row>
      <xdr:rowOff>500044</xdr:rowOff>
    </xdr:from>
    <xdr:to>
      <xdr:col>15</xdr:col>
      <xdr:colOff>228600</xdr:colOff>
      <xdr:row>53</xdr:row>
      <xdr:rowOff>95250</xdr:rowOff>
    </xdr:to>
    <xdr:sp macro="" textlink="">
      <xdr:nvSpPr>
        <xdr:cNvPr id="7" name="Rectangle 7">
          <a:extLst>
            <a:ext uri="{FF2B5EF4-FFF2-40B4-BE49-F238E27FC236}">
              <a16:creationId xmlns:a16="http://schemas.microsoft.com/office/drawing/2014/main" id="{1AAF8B55-2939-425F-9C52-C3908CF71BDE}"/>
            </a:ext>
          </a:extLst>
        </xdr:cNvPr>
        <xdr:cNvSpPr/>
      </xdr:nvSpPr>
      <xdr:spPr>
        <a:xfrm>
          <a:off x="41586150" y="27608194"/>
          <a:ext cx="13277850" cy="1700231"/>
        </a:xfrm>
        <a:prstGeom prst="wedgeRectCallout">
          <a:avLst>
            <a:gd name="adj1" fmla="val -66969"/>
            <a:gd name="adj2" fmla="val 3039"/>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8/ </a:t>
          </a:r>
          <a:r>
            <a:rPr lang="fr-FR" sz="1600" b="1" baseline="0">
              <a:latin typeface="Roboto Bold" panose="02000000000000000000" pitchFamily="2" charset="0"/>
              <a:ea typeface="Roboto Bold" panose="02000000000000000000" pitchFamily="2" charset="0"/>
            </a:rPr>
            <a:t>Le montant des per diems </a:t>
          </a:r>
          <a:r>
            <a:rPr lang="fr-FR" sz="1600" b="1" baseline="0">
              <a:solidFill>
                <a:srgbClr val="002060"/>
              </a:solidFill>
              <a:latin typeface="Roboto Bold" panose="02000000000000000000" pitchFamily="2" charset="0"/>
              <a:ea typeface="Roboto Bold" panose="02000000000000000000" pitchFamily="2" charset="0"/>
            </a:rPr>
            <a:t>doit respecter le barême fixé par l'UE</a:t>
          </a:r>
          <a:r>
            <a:rPr lang="fr-FR" sz="1600" b="1" baseline="0">
              <a:latin typeface="Roboto Bold" panose="02000000000000000000" pitchFamily="2" charset="0"/>
              <a:ea typeface="Roboto Bold" panose="02000000000000000000" pitchFamily="2" charset="0"/>
            </a:rPr>
            <a:t>.</a:t>
          </a:r>
        </a:p>
        <a:p>
          <a:pPr algn="l"/>
          <a:r>
            <a:rPr lang="fr-FR" sz="1600" b="1" baseline="0">
              <a:latin typeface="Roboto Bold" panose="02000000000000000000" pitchFamily="2" charset="0"/>
              <a:ea typeface="Roboto Bold" panose="02000000000000000000" pitchFamily="2" charset="0"/>
            </a:rPr>
            <a:t>Par ailleurs, </a:t>
          </a:r>
          <a:r>
            <a:rPr lang="fr-FR" sz="1600" b="1" baseline="0">
              <a:solidFill>
                <a:srgbClr val="002060"/>
              </a:solidFill>
              <a:latin typeface="Roboto Bold" panose="02000000000000000000" pitchFamily="2" charset="0"/>
              <a:ea typeface="Roboto Bold" panose="02000000000000000000" pitchFamily="2" charset="0"/>
            </a:rPr>
            <a:t>les per diems couvrent </a:t>
          </a:r>
          <a:r>
            <a:rPr lang="fr-FR" sz="1600" b="1" baseline="0">
              <a:latin typeface="Roboto Bold" panose="02000000000000000000" pitchFamily="2" charset="0"/>
              <a:ea typeface="Roboto Bold" panose="02000000000000000000" pitchFamily="2" charset="0"/>
            </a:rPr>
            <a:t>:</a:t>
          </a:r>
        </a:p>
        <a:p>
          <a:pPr algn="l"/>
          <a:r>
            <a:rPr lang="fr-FR" sz="1600" b="1" baseline="0">
              <a:solidFill>
                <a:schemeClr val="bg1"/>
              </a:solidFill>
              <a:latin typeface="Roboto Bold" panose="02000000000000000000" pitchFamily="2" charset="0"/>
              <a:ea typeface="Roboto Bold" panose="02000000000000000000" pitchFamily="2" charset="0"/>
            </a:rPr>
            <a:t>Le logement, les repas, les frais de transport locaux à l'intérieur du lieu de mission et les frais divers</a:t>
          </a:r>
        </a:p>
        <a:p>
          <a:pPr algn="l"/>
          <a:endParaRPr lang="fr-FR" sz="3200" b="1" baseline="0">
            <a:solidFill>
              <a:schemeClr val="bg1"/>
            </a:solidFill>
            <a:latin typeface="Roboto Bold" panose="02000000000000000000" pitchFamily="2" charset="0"/>
            <a:ea typeface="Roboto Bold" panose="02000000000000000000" pitchFamily="2" charset="0"/>
          </a:endParaRPr>
        </a:p>
        <a:p>
          <a:r>
            <a:rPr lang="fr-FR" sz="2000" b="1" baseline="0">
              <a:solidFill>
                <a:schemeClr val="lt1"/>
              </a:solidFill>
              <a:effectLst/>
              <a:latin typeface="+mn-lt"/>
              <a:ea typeface="+mn-ea"/>
              <a:cs typeface="+mn-cs"/>
            </a:rPr>
            <a:t>8/ The amount of the per diems must respect the scale fixed by the EU.</a:t>
          </a:r>
          <a:endParaRPr lang="fr-FR" sz="3200">
            <a:effectLst/>
          </a:endParaRPr>
        </a:p>
        <a:p>
          <a:r>
            <a:rPr lang="fr-FR" sz="2000" b="1" baseline="0">
              <a:solidFill>
                <a:schemeClr val="lt1"/>
              </a:solidFill>
              <a:effectLst/>
              <a:latin typeface="+mn-lt"/>
              <a:ea typeface="+mn-ea"/>
              <a:cs typeface="+mn-cs"/>
            </a:rPr>
            <a:t>In addition, per diems cover :</a:t>
          </a:r>
          <a:endParaRPr lang="fr-FR" sz="3200">
            <a:effectLst/>
          </a:endParaRPr>
        </a:p>
        <a:p>
          <a:r>
            <a:rPr lang="fr-FR" sz="2000" b="1" baseline="0">
              <a:solidFill>
                <a:schemeClr val="lt1"/>
              </a:solidFill>
              <a:effectLst/>
              <a:latin typeface="+mn-lt"/>
              <a:ea typeface="+mn-ea"/>
              <a:cs typeface="+mn-cs"/>
            </a:rPr>
            <a:t>Accommodation, meals, local transportation costs within the mission </a:t>
          </a:r>
          <a:endParaRPr lang="fr-FR" sz="3200" b="1" baseline="0">
            <a:solidFill>
              <a:schemeClr val="bg1"/>
            </a:solidFill>
          </a:endParaRPr>
        </a:p>
      </xdr:txBody>
    </xdr:sp>
    <xdr:clientData/>
  </xdr:twoCellAnchor>
  <xdr:twoCellAnchor>
    <xdr:from>
      <xdr:col>12</xdr:col>
      <xdr:colOff>2362200</xdr:colOff>
      <xdr:row>37</xdr:row>
      <xdr:rowOff>190500</xdr:rowOff>
    </xdr:from>
    <xdr:to>
      <xdr:col>15</xdr:col>
      <xdr:colOff>533400</xdr:colOff>
      <xdr:row>44</xdr:row>
      <xdr:rowOff>285750</xdr:rowOff>
    </xdr:to>
    <xdr:sp macro="" textlink="">
      <xdr:nvSpPr>
        <xdr:cNvPr id="8" name="Rectangle 8">
          <a:extLst>
            <a:ext uri="{FF2B5EF4-FFF2-40B4-BE49-F238E27FC236}">
              <a16:creationId xmlns:a16="http://schemas.microsoft.com/office/drawing/2014/main" id="{8D6DB63F-0A9D-4869-9A03-E8A8E7383C1C}"/>
            </a:ext>
          </a:extLst>
        </xdr:cNvPr>
        <xdr:cNvSpPr/>
      </xdr:nvSpPr>
      <xdr:spPr>
        <a:xfrm>
          <a:off x="41890950" y="22621875"/>
          <a:ext cx="13277850" cy="3571875"/>
        </a:xfrm>
        <a:prstGeom prst="wedgeRectCallout">
          <a:avLst>
            <a:gd name="adj1" fmla="val -68449"/>
            <a:gd name="adj2" fmla="val 61574"/>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7/ </a:t>
          </a:r>
        </a:p>
        <a:p>
          <a:pPr algn="l"/>
          <a:r>
            <a:rPr lang="fr-FR" sz="1600" b="1" baseline="0">
              <a:latin typeface="Roboto Bold" panose="02000000000000000000" pitchFamily="2" charset="0"/>
              <a:ea typeface="Roboto Bold" panose="02000000000000000000" pitchFamily="2" charset="0"/>
            </a:rPr>
            <a:t>Les remboursements des tickets d'avion se font sur la base de la  </a:t>
          </a:r>
          <a:r>
            <a:rPr lang="fr-FR" sz="1600" b="1" baseline="0">
              <a:solidFill>
                <a:srgbClr val="002060"/>
              </a:solidFill>
              <a:latin typeface="Roboto Bold" panose="02000000000000000000" pitchFamily="2" charset="0"/>
              <a:ea typeface="Roboto Bold" panose="02000000000000000000" pitchFamily="2" charset="0"/>
            </a:rPr>
            <a:t>classe économique</a:t>
          </a:r>
          <a:r>
            <a:rPr lang="fr-FR" sz="1600" b="1" baseline="0">
              <a:latin typeface="Roboto Bold" panose="02000000000000000000" pitchFamily="2" charset="0"/>
              <a:ea typeface="Roboto Bold" panose="02000000000000000000" pitchFamily="2" charset="0"/>
            </a:rPr>
            <a:t>.</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Les frais éventuels de test(s) PCR de même que ceux relatifs au(x) visa(s), </a:t>
          </a:r>
          <a:r>
            <a:rPr lang="fr-FR" sz="1600" b="1" baseline="0">
              <a:solidFill>
                <a:srgbClr val="002060"/>
              </a:solidFill>
              <a:latin typeface="Roboto Bold" panose="02000000000000000000" pitchFamily="2" charset="0"/>
              <a:ea typeface="Roboto Bold" panose="02000000000000000000" pitchFamily="2" charset="0"/>
            </a:rPr>
            <a:t>devront être inclus dans le coût des billets d’avion</a:t>
          </a:r>
          <a:r>
            <a:rPr lang="fr-FR" sz="1600" b="1" baseline="0">
              <a:latin typeface="Roboto Bold" panose="02000000000000000000" pitchFamily="2" charset="0"/>
              <a:ea typeface="Roboto Bold" panose="02000000000000000000" pitchFamily="2" charset="0"/>
            </a:rPr>
            <a:t>.</a:t>
          </a:r>
        </a:p>
        <a:p>
          <a:pPr algn="l"/>
          <a:endParaRPr lang="fr-FR" sz="3200" b="1" baseline="0">
            <a:latin typeface="Roboto Bold" panose="02000000000000000000" pitchFamily="2" charset="0"/>
            <a:ea typeface="Roboto Bold" panose="02000000000000000000" pitchFamily="2" charset="0"/>
          </a:endParaRPr>
        </a:p>
        <a:p>
          <a:r>
            <a:rPr lang="fr-FR" sz="2000" b="1" baseline="0">
              <a:solidFill>
                <a:schemeClr val="lt1"/>
              </a:solidFill>
              <a:effectLst/>
              <a:latin typeface="+mn-lt"/>
              <a:ea typeface="+mn-ea"/>
              <a:cs typeface="+mn-cs"/>
            </a:rPr>
            <a:t>7/ </a:t>
          </a:r>
          <a:endParaRPr lang="fr-FR" sz="3200">
            <a:effectLst/>
          </a:endParaRPr>
        </a:p>
        <a:p>
          <a:r>
            <a:rPr lang="fr-FR" sz="2000" b="1" baseline="0">
              <a:solidFill>
                <a:schemeClr val="lt1"/>
              </a:solidFill>
              <a:effectLst/>
              <a:latin typeface="+mn-lt"/>
              <a:ea typeface="+mn-ea"/>
              <a:cs typeface="+mn-cs"/>
            </a:rPr>
            <a:t>Airfare reimbursements are based on economy class.</a:t>
          </a:r>
          <a:endParaRPr lang="fr-FR" sz="3200">
            <a:effectLst/>
          </a:endParaRPr>
        </a:p>
        <a:p>
          <a:r>
            <a:rPr lang="fr-FR" sz="2000" b="1" baseline="0">
              <a:solidFill>
                <a:schemeClr val="lt1"/>
              </a:solidFill>
              <a:effectLst/>
              <a:latin typeface="+mn-lt"/>
              <a:ea typeface="+mn-ea"/>
              <a:cs typeface="+mn-cs"/>
            </a:rPr>
            <a:t>The cost of any PCR test(s) and visa(s) must be included in the cost of the airfare. </a:t>
          </a:r>
          <a:endParaRPr lang="fr-FR" sz="3200">
            <a:effectLst/>
          </a:endParaRPr>
        </a:p>
        <a:p>
          <a:pPr algn="l"/>
          <a:r>
            <a:rPr lang="fr-FR" sz="1600" b="1" baseline="0">
              <a:latin typeface="Roboto Bold" panose="02000000000000000000" pitchFamily="2" charset="0"/>
              <a:ea typeface="Roboto Bold" panose="02000000000000000000" pitchFamily="2" charset="0"/>
            </a:rPr>
            <a:t> </a:t>
          </a:r>
        </a:p>
        <a:p>
          <a:pPr algn="l"/>
          <a:endParaRPr lang="fr-FR" sz="1400" b="1" baseline="0">
            <a:latin typeface="Roboto Bold" panose="02000000000000000000" pitchFamily="2" charset="0"/>
            <a:ea typeface="Roboto Bold" panose="02000000000000000000" pitchFamily="2" charset="0"/>
          </a:endParaRPr>
        </a:p>
        <a:p>
          <a:pPr algn="l"/>
          <a:endParaRPr lang="fr-FR" sz="1400" b="1" baseline="0">
            <a:latin typeface="Roboto Bold" panose="02000000000000000000" pitchFamily="2" charset="0"/>
            <a:ea typeface="Roboto Bold" panose="02000000000000000000" pitchFamily="2" charset="0"/>
          </a:endParaRPr>
        </a:p>
      </xdr:txBody>
    </xdr:sp>
    <xdr:clientData/>
  </xdr:twoCellAnchor>
  <xdr:twoCellAnchor>
    <xdr:from>
      <xdr:col>5</xdr:col>
      <xdr:colOff>448163</xdr:colOff>
      <xdr:row>36</xdr:row>
      <xdr:rowOff>130111</xdr:rowOff>
    </xdr:from>
    <xdr:to>
      <xdr:col>10</xdr:col>
      <xdr:colOff>1166812</xdr:colOff>
      <xdr:row>37</xdr:row>
      <xdr:rowOff>0</xdr:rowOff>
    </xdr:to>
    <xdr:sp macro="" textlink="">
      <xdr:nvSpPr>
        <xdr:cNvPr id="9" name="Rectangle 9">
          <a:extLst>
            <a:ext uri="{FF2B5EF4-FFF2-40B4-BE49-F238E27FC236}">
              <a16:creationId xmlns:a16="http://schemas.microsoft.com/office/drawing/2014/main" id="{11CA50B7-9651-4E2D-817E-1F1131E935AD}"/>
            </a:ext>
          </a:extLst>
        </xdr:cNvPr>
        <xdr:cNvSpPr/>
      </xdr:nvSpPr>
      <xdr:spPr>
        <a:xfrm>
          <a:off x="20060138" y="22418611"/>
          <a:ext cx="15653849" cy="12764"/>
        </a:xfrm>
        <a:prstGeom prst="wedgeRectCallout">
          <a:avLst>
            <a:gd name="adj1" fmla="val -55091"/>
            <a:gd name="adj2" fmla="val -2465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6/ Le soumissionnaire doit intégrer le </a:t>
          </a:r>
          <a:r>
            <a:rPr lang="fr-FR" sz="1600" b="1" baseline="0">
              <a:solidFill>
                <a:srgbClr val="002060"/>
              </a:solidFill>
              <a:latin typeface="Roboto Bold" panose="02000000000000000000" pitchFamily="2" charset="0"/>
              <a:ea typeface="Roboto Bold" panose="02000000000000000000" pitchFamily="2" charset="0"/>
            </a:rPr>
            <a:t>taux de TVA</a:t>
          </a:r>
          <a:r>
            <a:rPr lang="fr-FR" sz="1600" b="1" baseline="0">
              <a:latin typeface="Roboto Bold" panose="02000000000000000000" pitchFamily="2" charset="0"/>
              <a:ea typeface="Roboto Bold" panose="02000000000000000000" pitchFamily="2" charset="0"/>
            </a:rPr>
            <a:t> applicable : Uniquement En cas d'application de </a:t>
          </a:r>
          <a:r>
            <a:rPr lang="fr-FR" sz="2000" b="1" baseline="0">
              <a:solidFill>
                <a:srgbClr val="002060"/>
              </a:solidFill>
              <a:latin typeface="Roboto Bold" panose="02000000000000000000" pitchFamily="2" charset="0"/>
              <a:ea typeface="Roboto Bold" panose="02000000000000000000" pitchFamily="2" charset="0"/>
            </a:rPr>
            <a:t>TVA française uniquement</a:t>
          </a:r>
          <a:r>
            <a:rPr lang="fr-FR" sz="1600" b="1" baseline="0">
              <a:latin typeface="Roboto Bold" panose="02000000000000000000" pitchFamily="2" charset="0"/>
              <a:ea typeface="Roboto Bold" panose="02000000000000000000" pitchFamily="2" charset="0"/>
            </a:rPr>
            <a:t>. Les éventuelles  TVA locales doivent être intégrées aux TJ.</a:t>
          </a:r>
        </a:p>
        <a:p>
          <a:pPr algn="l"/>
          <a:r>
            <a:rPr lang="fr-FR" sz="2000" b="1" baseline="0">
              <a:solidFill>
                <a:schemeClr val="lt1"/>
              </a:solidFill>
              <a:effectLst/>
              <a:latin typeface="+mn-lt"/>
              <a:ea typeface="+mn-ea"/>
              <a:cs typeface="+mn-cs"/>
            </a:rPr>
            <a:t>6/ The bidder must integrate the applicable VAT rate. ONLY IF FRENCH VAT IS APPLICABLE. LOCAL VAT, IF ANY, MUST BE INCLUDED IN THE DAILY RATES</a:t>
          </a:r>
          <a:r>
            <a:rPr lang="fr-FR" sz="3200" b="1" baseline="0">
              <a:latin typeface="Roboto Bold" panose="02000000000000000000" pitchFamily="2" charset="0"/>
              <a:ea typeface="Roboto Bold" panose="02000000000000000000" pitchFamily="2" charset="0"/>
            </a:rPr>
            <a:t> </a:t>
          </a:r>
          <a:endParaRPr lang="fr-FR" sz="3200" b="1" baseline="0"/>
        </a:p>
      </xdr:txBody>
    </xdr:sp>
    <xdr:clientData/>
  </xdr:twoCellAnchor>
  <xdr:twoCellAnchor>
    <xdr:from>
      <xdr:col>7</xdr:col>
      <xdr:colOff>368426</xdr:colOff>
      <xdr:row>60</xdr:row>
      <xdr:rowOff>375955</xdr:rowOff>
    </xdr:from>
    <xdr:to>
      <xdr:col>10</xdr:col>
      <xdr:colOff>872610</xdr:colOff>
      <xdr:row>62</xdr:row>
      <xdr:rowOff>728871</xdr:rowOff>
    </xdr:to>
    <xdr:sp macro="" textlink="">
      <xdr:nvSpPr>
        <xdr:cNvPr id="10" name="Rectangle 10">
          <a:extLst>
            <a:ext uri="{FF2B5EF4-FFF2-40B4-BE49-F238E27FC236}">
              <a16:creationId xmlns:a16="http://schemas.microsoft.com/office/drawing/2014/main" id="{0F593268-C216-4A50-B8B9-0BE9F76749A4}"/>
            </a:ext>
          </a:extLst>
        </xdr:cNvPr>
        <xdr:cNvSpPr/>
      </xdr:nvSpPr>
      <xdr:spPr>
        <a:xfrm>
          <a:off x="26447876" y="33999205"/>
          <a:ext cx="8971909" cy="1153016"/>
        </a:xfrm>
        <a:prstGeom prst="wedgeRectCallout">
          <a:avLst>
            <a:gd name="adj1" fmla="val -52608"/>
            <a:gd name="adj2" fmla="val -2404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10/ </a:t>
          </a:r>
          <a:r>
            <a:rPr lang="fr-FR" sz="1600" b="1" baseline="0">
              <a:latin typeface="Roboto Bold" panose="02000000000000000000" pitchFamily="2" charset="0"/>
              <a:ea typeface="Roboto Bold" panose="02000000000000000000" pitchFamily="2" charset="0"/>
            </a:rPr>
            <a:t>La</a:t>
          </a:r>
          <a:r>
            <a:rPr lang="fr-FR" sz="1400" b="1" baseline="0">
              <a:latin typeface="Roboto Bold" panose="02000000000000000000" pitchFamily="2" charset="0"/>
              <a:ea typeface="Roboto Bold" panose="02000000000000000000" pitchFamily="2" charset="0"/>
            </a:rPr>
            <a:t> </a:t>
          </a:r>
          <a:r>
            <a:rPr lang="fr-FR" sz="1800" b="1" baseline="0">
              <a:solidFill>
                <a:srgbClr val="002060"/>
              </a:solidFill>
              <a:latin typeface="Roboto Bold" panose="02000000000000000000" pitchFamily="2" charset="0"/>
              <a:ea typeface="Roboto Bold" panose="02000000000000000000" pitchFamily="2" charset="0"/>
            </a:rPr>
            <a:t>répartition du montant total EN € </a:t>
          </a:r>
          <a:r>
            <a:rPr lang="fr-FR" sz="1600" b="1" baseline="0">
              <a:solidFill>
                <a:srgbClr val="002060"/>
              </a:solidFill>
              <a:latin typeface="Roboto Bold" panose="02000000000000000000" pitchFamily="2" charset="0"/>
              <a:ea typeface="Roboto Bold" panose="02000000000000000000" pitchFamily="2" charset="0"/>
            </a:rPr>
            <a:t>HT ET TTC </a:t>
          </a:r>
          <a:r>
            <a:rPr lang="fr-FR" sz="1600" b="1" baseline="0">
              <a:latin typeface="Roboto Bold" panose="02000000000000000000" pitchFamily="2" charset="0"/>
              <a:ea typeface="Roboto Bold" panose="02000000000000000000" pitchFamily="2" charset="0"/>
            </a:rPr>
            <a:t>par acteur du consortium doit être réalisée ici</a:t>
          </a:r>
        </a:p>
        <a:p>
          <a:pPr marL="0" marR="0" lvl="0" indent="0" algn="l" defTabSz="914400" eaLnBrk="1" fontAlgn="auto" latinLnBrk="0" hangingPunct="1">
            <a:lnSpc>
              <a:spcPct val="100000"/>
            </a:lnSpc>
            <a:spcBef>
              <a:spcPts val="0"/>
            </a:spcBef>
            <a:spcAft>
              <a:spcPts val="0"/>
            </a:spcAft>
            <a:buClrTx/>
            <a:buSzTx/>
            <a:buFontTx/>
            <a:buNone/>
            <a:tabLst/>
            <a:defRPr/>
          </a:pPr>
          <a:r>
            <a:rPr lang="fr-FR" sz="2000" b="1" baseline="0">
              <a:solidFill>
                <a:schemeClr val="lt1"/>
              </a:solidFill>
              <a:effectLst/>
              <a:latin typeface="+mn-lt"/>
              <a:ea typeface="+mn-ea"/>
              <a:cs typeface="+mn-cs"/>
            </a:rPr>
            <a:t>10/ The distribution of the total amount including VAT per actor of the consortium must be done here.</a:t>
          </a:r>
          <a:endParaRPr lang="fr-FR" sz="3200">
            <a:effectLst/>
          </a:endParaRP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a:t>
          </a:r>
          <a:endParaRPr lang="fr-FR" sz="1600" b="1" baseline="0"/>
        </a:p>
      </xdr:txBody>
    </xdr:sp>
    <xdr:clientData/>
  </xdr:twoCellAnchor>
  <xdr:twoCellAnchor>
    <xdr:from>
      <xdr:col>2</xdr:col>
      <xdr:colOff>1254992</xdr:colOff>
      <xdr:row>1</xdr:row>
      <xdr:rowOff>2445916</xdr:rowOff>
    </xdr:from>
    <xdr:to>
      <xdr:col>2</xdr:col>
      <xdr:colOff>9878622</xdr:colOff>
      <xdr:row>2</xdr:row>
      <xdr:rowOff>685800</xdr:rowOff>
    </xdr:to>
    <xdr:sp macro="" textlink="">
      <xdr:nvSpPr>
        <xdr:cNvPr id="11" name="Rectangle 11">
          <a:extLst>
            <a:ext uri="{FF2B5EF4-FFF2-40B4-BE49-F238E27FC236}">
              <a16:creationId xmlns:a16="http://schemas.microsoft.com/office/drawing/2014/main" id="{E5799B60-734C-4145-876E-EE44B12A6B68}"/>
            </a:ext>
          </a:extLst>
        </xdr:cNvPr>
        <xdr:cNvSpPr/>
      </xdr:nvSpPr>
      <xdr:spPr>
        <a:xfrm>
          <a:off x="3007592" y="2655466"/>
          <a:ext cx="8623630" cy="1364084"/>
        </a:xfrm>
        <a:prstGeom prst="wedgeRectCallout">
          <a:avLst>
            <a:gd name="adj1" fmla="val 59508"/>
            <a:gd name="adj2" fmla="val 20860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rgbClr val="002060"/>
              </a:solidFill>
              <a:latin typeface="Roboto Bold" panose="02000000000000000000" pitchFamily="2" charset="0"/>
              <a:ea typeface="Roboto Bold" panose="02000000000000000000" pitchFamily="2" charset="0"/>
            </a:rPr>
            <a:t>1/ A remplir en cas de consortium. </a:t>
          </a:r>
          <a:r>
            <a:rPr lang="fr-FR" sz="1600" b="1" baseline="0">
              <a:latin typeface="Roboto Bold" panose="02000000000000000000" pitchFamily="2" charset="0"/>
              <a:ea typeface="Roboto Bold" panose="02000000000000000000" pitchFamily="2" charset="0"/>
            </a:rPr>
            <a:t>Si présentation en soumissionnaire seul, remplir la ligne 7 uniquement</a:t>
          </a:r>
        </a:p>
        <a:p>
          <a:pPr marL="0" marR="0" lvl="0" indent="0" algn="l" defTabSz="914400" eaLnBrk="1" fontAlgn="auto" latinLnBrk="0" hangingPunct="1">
            <a:lnSpc>
              <a:spcPct val="100000"/>
            </a:lnSpc>
            <a:spcBef>
              <a:spcPts val="0"/>
            </a:spcBef>
            <a:spcAft>
              <a:spcPts val="0"/>
            </a:spcAft>
            <a:buClrTx/>
            <a:buSzTx/>
            <a:buFontTx/>
            <a:buNone/>
            <a:tabLst/>
            <a:defRPr/>
          </a:pPr>
          <a:r>
            <a:rPr lang="fr-FR" sz="2000" b="1" baseline="0">
              <a:solidFill>
                <a:schemeClr val="lt1"/>
              </a:solidFill>
              <a:effectLst/>
              <a:latin typeface="+mn-lt"/>
              <a:ea typeface="+mn-ea"/>
              <a:cs typeface="+mn-cs"/>
            </a:rPr>
            <a:t>1/ To be completed in case of consortium. If submitted as a single bidder, complete line 7 only</a:t>
          </a:r>
          <a:r>
            <a:rPr lang="fr-FR" sz="1100" b="1" baseline="0">
              <a:solidFill>
                <a:schemeClr val="lt1"/>
              </a:solidFill>
              <a:effectLst/>
              <a:latin typeface="+mn-lt"/>
              <a:ea typeface="+mn-ea"/>
              <a:cs typeface="+mn-cs"/>
            </a:rPr>
            <a:t>.</a:t>
          </a:r>
          <a:endParaRPr lang="fr-FR" sz="1600">
            <a:effectLst/>
          </a:endParaRPr>
        </a:p>
        <a:p>
          <a:pPr algn="l"/>
          <a:r>
            <a:rPr lang="fr-FR" sz="1600" b="1" baseline="0">
              <a:latin typeface="Roboto Bold" panose="02000000000000000000" pitchFamily="2" charset="0"/>
              <a:ea typeface="Roboto Bold" panose="02000000000000000000" pitchFamily="2" charset="0"/>
            </a:rPr>
            <a:t>.</a:t>
          </a:r>
          <a:endParaRPr lang="fr-FR" sz="1200" b="1" baseline="0"/>
        </a:p>
      </xdr:txBody>
    </xdr:sp>
    <xdr:clientData/>
  </xdr:twoCellAnchor>
  <xdr:twoCellAnchor>
    <xdr:from>
      <xdr:col>4</xdr:col>
      <xdr:colOff>223280</xdr:colOff>
      <xdr:row>13</xdr:row>
      <xdr:rowOff>220319</xdr:rowOff>
    </xdr:from>
    <xdr:to>
      <xdr:col>6</xdr:col>
      <xdr:colOff>1588860</xdr:colOff>
      <xdr:row>16</xdr:row>
      <xdr:rowOff>138156</xdr:rowOff>
    </xdr:to>
    <xdr:sp macro="" textlink="">
      <xdr:nvSpPr>
        <xdr:cNvPr id="12" name="Rectangle 12">
          <a:extLst>
            <a:ext uri="{FF2B5EF4-FFF2-40B4-BE49-F238E27FC236}">
              <a16:creationId xmlns:a16="http://schemas.microsoft.com/office/drawing/2014/main" id="{66A4AC9C-2F06-49EA-BF5F-44700515F90B}"/>
            </a:ext>
          </a:extLst>
        </xdr:cNvPr>
        <xdr:cNvSpPr/>
      </xdr:nvSpPr>
      <xdr:spPr>
        <a:xfrm>
          <a:off x="15749030" y="8383244"/>
          <a:ext cx="8604580" cy="670312"/>
        </a:xfrm>
        <a:prstGeom prst="wedgeRectCallout">
          <a:avLst>
            <a:gd name="adj1" fmla="val -33278"/>
            <a:gd name="adj2" fmla="val 9506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chemeClr val="bg1"/>
              </a:solidFill>
              <a:latin typeface="Roboto Bold" panose="02000000000000000000" pitchFamily="2" charset="0"/>
              <a:ea typeface="Roboto Bold" panose="02000000000000000000" pitchFamily="2" charset="0"/>
            </a:rPr>
            <a:t>2/ Cet exemple en rouge </a:t>
          </a:r>
          <a:r>
            <a:rPr lang="fr-FR" sz="1600" b="1" baseline="0">
              <a:solidFill>
                <a:srgbClr val="002060"/>
              </a:solidFill>
              <a:latin typeface="Roboto Bold" panose="02000000000000000000" pitchFamily="2" charset="0"/>
              <a:ea typeface="Roboto Bold" panose="02000000000000000000" pitchFamily="2" charset="0"/>
            </a:rPr>
            <a:t>devra être supprimé ou remplacé </a:t>
          </a:r>
          <a:r>
            <a:rPr lang="fr-FR" sz="1600" b="1" baseline="0">
              <a:solidFill>
                <a:schemeClr val="bg1"/>
              </a:solidFill>
              <a:latin typeface="Roboto Bold" panose="02000000000000000000" pitchFamily="2" charset="0"/>
              <a:ea typeface="Roboto Bold" panose="02000000000000000000" pitchFamily="2" charset="0"/>
            </a:rPr>
            <a:t>par le soumissionnaire.</a:t>
          </a:r>
        </a:p>
        <a:p>
          <a:pPr marL="0" marR="0" lvl="0" indent="0" algn="l" defTabSz="914400" eaLnBrk="1" fontAlgn="auto" latinLnBrk="0" hangingPunct="1">
            <a:lnSpc>
              <a:spcPct val="100000"/>
            </a:lnSpc>
            <a:spcBef>
              <a:spcPts val="0"/>
            </a:spcBef>
            <a:spcAft>
              <a:spcPts val="0"/>
            </a:spcAft>
            <a:buClrTx/>
            <a:buSzTx/>
            <a:buFontTx/>
            <a:buNone/>
            <a:tabLst/>
            <a:defRPr/>
          </a:pPr>
          <a:r>
            <a:rPr lang="fr-FR" sz="2000" b="1" baseline="0">
              <a:solidFill>
                <a:schemeClr val="lt1"/>
              </a:solidFill>
              <a:effectLst/>
              <a:latin typeface="+mn-lt"/>
              <a:ea typeface="+mn-ea"/>
              <a:cs typeface="+mn-cs"/>
            </a:rPr>
            <a:t>2/ This example in red should be deleted or replaced by the bidder. </a:t>
          </a:r>
          <a:endParaRPr lang="fr-FR" sz="2400">
            <a:effectLst/>
          </a:endParaRPr>
        </a:p>
        <a:p>
          <a:pPr algn="l"/>
          <a:endParaRPr lang="fr-FR" sz="1200" b="1" baseline="0">
            <a:solidFill>
              <a:schemeClr val="bg1"/>
            </a:solidFill>
          </a:endParaRPr>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7</xdr:col>
      <xdr:colOff>0</xdr:colOff>
      <xdr:row>2</xdr:row>
      <xdr:rowOff>0</xdr:rowOff>
    </xdr:from>
    <xdr:ext cx="184731" cy="264560"/>
    <xdr:sp macro="" textlink="">
      <xdr:nvSpPr>
        <xdr:cNvPr id="2" name="ZoneTexte 1">
          <a:extLst>
            <a:ext uri="{FF2B5EF4-FFF2-40B4-BE49-F238E27FC236}">
              <a16:creationId xmlns:a16="http://schemas.microsoft.com/office/drawing/2014/main" id="{E7C2487D-DEF2-4282-BD69-9A8CAC317071}"/>
            </a:ext>
          </a:extLst>
        </xdr:cNvPr>
        <xdr:cNvSpPr txBox="1"/>
      </xdr:nvSpPr>
      <xdr:spPr>
        <a:xfrm>
          <a:off x="54692550" y="891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twoCellAnchor editAs="oneCell">
    <xdr:from>
      <xdr:col>2</xdr:col>
      <xdr:colOff>0</xdr:colOff>
      <xdr:row>1</xdr:row>
      <xdr:rowOff>245617</xdr:rowOff>
    </xdr:from>
    <xdr:to>
      <xdr:col>2</xdr:col>
      <xdr:colOff>2148941</xdr:colOff>
      <xdr:row>1</xdr:row>
      <xdr:rowOff>1387044</xdr:rowOff>
    </xdr:to>
    <xdr:pic>
      <xdr:nvPicPr>
        <xdr:cNvPr id="4" name="Image 3">
          <a:extLst>
            <a:ext uri="{FF2B5EF4-FFF2-40B4-BE49-F238E27FC236}">
              <a16:creationId xmlns:a16="http://schemas.microsoft.com/office/drawing/2014/main" id="{71A2869B-359D-4F14-959C-FA5D05693748}"/>
            </a:ext>
          </a:extLst>
        </xdr:cNvPr>
        <xdr:cNvPicPr>
          <a:picLocks noChangeAspect="1"/>
        </xdr:cNvPicPr>
      </xdr:nvPicPr>
      <xdr:blipFill>
        <a:blip xmlns:r="http://schemas.openxmlformats.org/officeDocument/2006/relationships" r:embed="rId1"/>
        <a:stretch>
          <a:fillRect/>
        </a:stretch>
      </xdr:blipFill>
      <xdr:spPr>
        <a:xfrm>
          <a:off x="2680553" y="455167"/>
          <a:ext cx="2148941" cy="1141427"/>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497AE-25F8-4AED-987D-B25915B4FA80}">
  <sheetPr>
    <tabColor rgb="FFFFFF00"/>
  </sheetPr>
  <dimension ref="A1:AC104"/>
  <sheetViews>
    <sheetView showGridLines="0" topLeftCell="B47" zoomScale="50" zoomScaleNormal="50" zoomScaleSheetLayoutView="55" zoomScalePageLayoutView="70" workbookViewId="0">
      <selection activeCell="E30" sqref="E30:E31"/>
    </sheetView>
  </sheetViews>
  <sheetFormatPr baseColWidth="10" defaultColWidth="9.75" defaultRowHeight="17.100000000000001" customHeight="1" x14ac:dyDescent="0.25"/>
  <cols>
    <col min="1" max="1" width="2.5" style="12" customWidth="1"/>
    <col min="2" max="2" width="20.5" style="12" customWidth="1"/>
    <col min="3" max="3" width="139.25" style="12" customWidth="1"/>
    <col min="4" max="4" width="64.75" style="12" customWidth="1"/>
    <col min="5" max="5" width="53.625" style="12" customWidth="1"/>
    <col min="6" max="6" width="41.375" style="12" customWidth="1"/>
    <col min="7" max="7" width="43.5" style="12" customWidth="1"/>
    <col min="8" max="8" width="38.75" style="12" customWidth="1"/>
    <col min="9" max="9" width="34.875" style="12" customWidth="1"/>
    <col min="10" max="10" width="37.5" style="12" customWidth="1"/>
    <col min="11" max="11" width="30.25" style="12" customWidth="1"/>
    <col min="12" max="12" width="35.125" style="12" customWidth="1"/>
    <col min="13" max="13" width="54.25" style="12" customWidth="1"/>
    <col min="14" max="14" width="78.5" style="12" customWidth="1"/>
    <col min="15" max="15" width="65.5" style="12" customWidth="1"/>
    <col min="16" max="16" width="30.25" style="12" customWidth="1"/>
    <col min="17" max="21" width="9.75" style="12"/>
    <col min="22" max="22" width="9.75" style="13"/>
    <col min="23" max="23" width="1.375" style="14" customWidth="1"/>
    <col min="24" max="24" width="22.25" style="13" customWidth="1"/>
    <col min="25" max="28" width="9.75" style="13"/>
    <col min="29" max="16384" width="9.75" style="12"/>
  </cols>
  <sheetData>
    <row r="1" spans="1:23" ht="17.100000000000001" customHeight="1" thickBot="1" x14ac:dyDescent="0.3">
      <c r="A1" s="1"/>
      <c r="B1" s="2"/>
      <c r="C1" s="2"/>
      <c r="D1" s="2"/>
      <c r="E1" s="2"/>
      <c r="F1" s="2"/>
      <c r="G1" s="2"/>
      <c r="H1" s="2"/>
      <c r="I1" s="2"/>
      <c r="J1" s="2"/>
      <c r="K1" s="2"/>
      <c r="L1" s="2"/>
      <c r="M1" s="1"/>
    </row>
    <row r="2" spans="1:23" ht="304.5" customHeight="1" thickBot="1" x14ac:dyDescent="0.3">
      <c r="A2" s="1"/>
      <c r="B2" s="237" t="s">
        <v>103</v>
      </c>
      <c r="C2" s="238"/>
      <c r="D2" s="238"/>
      <c r="E2" s="238"/>
      <c r="F2" s="238"/>
      <c r="G2" s="238"/>
      <c r="H2" s="238"/>
      <c r="I2" s="238"/>
      <c r="J2" s="238"/>
      <c r="K2" s="238"/>
      <c r="L2" s="238"/>
      <c r="M2" s="238"/>
      <c r="N2" s="238"/>
      <c r="O2" s="238"/>
      <c r="P2" s="238"/>
    </row>
    <row r="3" spans="1:23" ht="108" customHeight="1" thickBot="1" x14ac:dyDescent="0.35">
      <c r="A3" s="1"/>
      <c r="B3" s="3"/>
      <c r="C3" s="239" t="s">
        <v>23</v>
      </c>
      <c r="D3" s="239"/>
      <c r="E3" s="239"/>
      <c r="F3" s="239"/>
      <c r="G3" s="239"/>
      <c r="H3" s="239"/>
      <c r="I3" s="239"/>
      <c r="J3" s="239"/>
      <c r="K3" s="239"/>
      <c r="L3" s="239"/>
      <c r="M3" s="239"/>
      <c r="N3" s="239"/>
      <c r="O3" s="239"/>
      <c r="P3" s="239"/>
    </row>
    <row r="4" spans="1:23" ht="63.2" customHeight="1" thickBot="1" x14ac:dyDescent="0.35">
      <c r="A4" s="1"/>
      <c r="B4" s="4"/>
      <c r="C4" s="240" t="s">
        <v>24</v>
      </c>
      <c r="D4" s="241"/>
      <c r="E4" s="242"/>
      <c r="F4" s="243"/>
      <c r="G4" s="243"/>
      <c r="H4" s="243"/>
      <c r="I4" s="243"/>
      <c r="J4" s="244"/>
      <c r="K4" s="5"/>
      <c r="L4" s="6"/>
      <c r="M4" s="15"/>
      <c r="N4" s="15"/>
      <c r="O4" s="15"/>
      <c r="P4" s="15"/>
    </row>
    <row r="5" spans="1:23" ht="13.7" customHeight="1" thickBot="1" x14ac:dyDescent="0.35">
      <c r="A5" s="7"/>
      <c r="B5" s="8"/>
      <c r="C5" s="6"/>
      <c r="D5" s="6"/>
      <c r="E5" s="6"/>
      <c r="F5" s="6"/>
      <c r="G5" s="6"/>
      <c r="H5" s="9"/>
      <c r="I5" s="9"/>
      <c r="J5" s="9"/>
      <c r="K5" s="9"/>
      <c r="L5" s="9"/>
      <c r="M5" s="15"/>
      <c r="N5" s="15"/>
      <c r="O5" s="15"/>
      <c r="P5" s="15"/>
      <c r="S5" s="16"/>
      <c r="W5" s="17"/>
    </row>
    <row r="6" spans="1:23" ht="40.700000000000003" customHeight="1" thickBot="1" x14ac:dyDescent="0.35">
      <c r="A6" s="7"/>
      <c r="B6" s="8"/>
      <c r="C6" s="240" t="s">
        <v>25</v>
      </c>
      <c r="D6" s="241"/>
      <c r="E6" s="10"/>
      <c r="F6" s="245" t="s">
        <v>1</v>
      </c>
      <c r="G6" s="246"/>
      <c r="H6" s="247"/>
      <c r="I6" s="11"/>
      <c r="J6" s="248" t="s">
        <v>26</v>
      </c>
      <c r="K6" s="249"/>
      <c r="L6" s="11"/>
      <c r="M6" s="15"/>
      <c r="N6" s="15"/>
      <c r="O6" s="15"/>
      <c r="P6" s="15"/>
      <c r="S6" s="16"/>
      <c r="W6" s="17"/>
    </row>
    <row r="7" spans="1:23" ht="24.95" customHeight="1" x14ac:dyDescent="0.35">
      <c r="A7" s="7"/>
      <c r="B7" s="8"/>
      <c r="C7" s="18" t="s">
        <v>27</v>
      </c>
      <c r="D7" s="19"/>
      <c r="E7" s="10"/>
      <c r="F7" s="20" t="s">
        <v>2</v>
      </c>
      <c r="G7" s="228" t="s">
        <v>3</v>
      </c>
      <c r="H7" s="229"/>
      <c r="I7" s="11"/>
      <c r="J7" s="135" t="s">
        <v>28</v>
      </c>
      <c r="K7" s="136" t="s">
        <v>29</v>
      </c>
      <c r="L7" s="11"/>
      <c r="M7" s="15"/>
      <c r="N7" s="15"/>
      <c r="O7" s="15"/>
      <c r="P7" s="15"/>
      <c r="S7" s="16"/>
      <c r="W7" s="17"/>
    </row>
    <row r="8" spans="1:23" ht="22.15" customHeight="1" thickBot="1" x14ac:dyDescent="0.4">
      <c r="B8" s="21"/>
      <c r="C8" s="18" t="s">
        <v>30</v>
      </c>
      <c r="D8" s="19"/>
      <c r="E8" s="22"/>
      <c r="F8" s="23" t="s">
        <v>31</v>
      </c>
      <c r="G8" s="230" t="s">
        <v>32</v>
      </c>
      <c r="H8" s="230"/>
      <c r="J8" s="137" t="s">
        <v>33</v>
      </c>
      <c r="K8" s="138" t="s">
        <v>34</v>
      </c>
      <c r="L8" s="22"/>
      <c r="M8" s="15"/>
      <c r="N8" s="15"/>
      <c r="O8" s="15"/>
      <c r="P8" s="15"/>
      <c r="W8" s="17"/>
    </row>
    <row r="9" spans="1:23" ht="22.15" customHeight="1" x14ac:dyDescent="0.35">
      <c r="B9" s="21"/>
      <c r="C9" s="18" t="s">
        <v>35</v>
      </c>
      <c r="D9" s="19"/>
      <c r="E9" s="22"/>
      <c r="F9" s="23" t="s">
        <v>36</v>
      </c>
      <c r="G9" s="230" t="s">
        <v>73</v>
      </c>
      <c r="H9" s="230"/>
      <c r="K9" s="22"/>
      <c r="L9" s="22"/>
      <c r="M9" s="15"/>
      <c r="N9" s="15"/>
      <c r="O9" s="15"/>
      <c r="P9" s="15"/>
      <c r="W9" s="17"/>
    </row>
    <row r="10" spans="1:23" ht="22.15" customHeight="1" thickBot="1" x14ac:dyDescent="0.4">
      <c r="B10" s="21"/>
      <c r="C10" s="18" t="s">
        <v>37</v>
      </c>
      <c r="D10" s="19"/>
      <c r="E10" s="22"/>
      <c r="F10" s="24" t="s">
        <v>38</v>
      </c>
      <c r="G10" s="231" t="s">
        <v>72</v>
      </c>
      <c r="H10" s="232"/>
      <c r="K10" s="22"/>
      <c r="L10" s="22"/>
      <c r="M10" s="15"/>
      <c r="N10" s="15"/>
      <c r="O10" s="15"/>
      <c r="P10" s="15"/>
      <c r="W10" s="17"/>
    </row>
    <row r="11" spans="1:23" ht="22.15" customHeight="1" x14ac:dyDescent="0.3">
      <c r="B11" s="21"/>
      <c r="C11" s="18" t="s">
        <v>39</v>
      </c>
      <c r="D11" s="19"/>
      <c r="E11" s="22"/>
      <c r="H11" s="22"/>
      <c r="K11" s="22"/>
      <c r="L11" s="22"/>
      <c r="M11" s="15"/>
      <c r="N11" s="15"/>
      <c r="O11" s="15"/>
      <c r="P11" s="15"/>
      <c r="W11" s="17"/>
    </row>
    <row r="12" spans="1:23" ht="22.15" customHeight="1" x14ac:dyDescent="0.3">
      <c r="B12" s="21"/>
      <c r="C12" s="18" t="s">
        <v>40</v>
      </c>
      <c r="D12" s="19"/>
      <c r="E12" s="22"/>
      <c r="H12" s="22"/>
      <c r="I12" s="22"/>
      <c r="J12" s="22"/>
      <c r="K12" s="22"/>
      <c r="L12" s="22"/>
      <c r="M12" s="15"/>
      <c r="N12" s="15"/>
      <c r="O12" s="15"/>
      <c r="P12" s="15"/>
      <c r="W12" s="17"/>
    </row>
    <row r="13" spans="1:23" ht="22.15" customHeight="1" x14ac:dyDescent="0.3">
      <c r="B13" s="21"/>
      <c r="C13" s="18" t="s">
        <v>41</v>
      </c>
      <c r="D13" s="19"/>
      <c r="E13" s="22"/>
      <c r="F13" s="22"/>
      <c r="G13" s="22"/>
      <c r="H13" s="22"/>
      <c r="I13" s="22"/>
      <c r="J13" s="22"/>
      <c r="K13" s="22"/>
      <c r="L13" s="22"/>
      <c r="M13" s="15"/>
      <c r="N13" s="15"/>
      <c r="O13" s="15"/>
      <c r="P13" s="15"/>
      <c r="W13" s="17"/>
    </row>
    <row r="14" spans="1:23" ht="22.15" customHeight="1" x14ac:dyDescent="0.3">
      <c r="B14" s="21"/>
      <c r="C14" s="18" t="s">
        <v>42</v>
      </c>
      <c r="D14" s="19"/>
      <c r="E14" s="22"/>
      <c r="F14" s="22"/>
      <c r="G14" s="22"/>
      <c r="H14" s="22"/>
      <c r="I14" s="22"/>
      <c r="J14" s="22"/>
      <c r="K14" s="22"/>
      <c r="L14" s="22"/>
      <c r="M14" s="15"/>
      <c r="N14" s="15"/>
      <c r="O14" s="15"/>
      <c r="P14" s="15"/>
      <c r="W14" s="17"/>
    </row>
    <row r="15" spans="1:23" ht="22.15" customHeight="1" x14ac:dyDescent="0.3">
      <c r="B15" s="21"/>
      <c r="C15" s="18" t="s">
        <v>43</v>
      </c>
      <c r="D15" s="19"/>
      <c r="E15" s="22"/>
      <c r="F15" s="22"/>
      <c r="G15" s="22"/>
      <c r="H15" s="148" t="s">
        <v>71</v>
      </c>
      <c r="I15" s="148" t="s">
        <v>71</v>
      </c>
      <c r="J15" s="22"/>
      <c r="K15" s="22"/>
      <c r="L15" s="22"/>
      <c r="M15" s="15"/>
      <c r="N15" s="15"/>
      <c r="O15" s="15"/>
      <c r="P15" s="15"/>
      <c r="W15" s="17"/>
    </row>
    <row r="16" spans="1:23" ht="16.350000000000001" customHeight="1" thickBot="1" x14ac:dyDescent="0.35">
      <c r="B16" s="21"/>
      <c r="C16" s="25"/>
      <c r="D16" s="22"/>
      <c r="E16" s="22"/>
      <c r="F16" s="22"/>
      <c r="G16" s="22"/>
      <c r="H16" s="22"/>
      <c r="I16" s="22"/>
      <c r="J16" s="22"/>
      <c r="K16" s="22"/>
      <c r="L16" s="22"/>
      <c r="M16" s="15"/>
      <c r="N16" s="15"/>
      <c r="O16" s="15"/>
      <c r="P16" s="15"/>
      <c r="W16" s="17"/>
    </row>
    <row r="17" spans="2:29" s="15" customFormat="1" ht="41.45" customHeight="1" thickBot="1" x14ac:dyDescent="0.35">
      <c r="B17" s="26"/>
      <c r="E17" s="198" t="s">
        <v>4</v>
      </c>
      <c r="F17" s="199"/>
      <c r="G17" s="199"/>
      <c r="H17" s="199"/>
      <c r="I17" s="199"/>
      <c r="J17" s="199"/>
      <c r="K17" s="200"/>
      <c r="V17" s="28"/>
      <c r="W17" s="29" t="s">
        <v>5</v>
      </c>
      <c r="X17" s="28"/>
      <c r="Y17" s="28"/>
      <c r="Z17" s="28"/>
      <c r="AA17" s="28"/>
      <c r="AB17" s="28"/>
      <c r="AC17" s="28"/>
    </row>
    <row r="18" spans="2:29" s="15" customFormat="1" ht="53.25" customHeight="1" thickBot="1" x14ac:dyDescent="0.35">
      <c r="B18" s="26"/>
      <c r="C18" s="30" t="e">
        <f>E4+C18:J26C18:K27C18:M27C18:K27C18C18:J20</f>
        <v>#NAME?</v>
      </c>
      <c r="D18" s="31"/>
      <c r="E18" s="32" t="s">
        <v>6</v>
      </c>
      <c r="F18" s="33" t="s">
        <v>7</v>
      </c>
      <c r="G18" s="33" t="s">
        <v>8</v>
      </c>
      <c r="H18" s="33" t="s">
        <v>9</v>
      </c>
      <c r="I18" s="33" t="s">
        <v>10</v>
      </c>
      <c r="J18" s="33" t="s">
        <v>9</v>
      </c>
      <c r="K18" s="34" t="s">
        <v>10</v>
      </c>
      <c r="L18" s="35"/>
      <c r="Q18" s="36"/>
      <c r="V18" s="28"/>
      <c r="W18" s="37" t="s">
        <v>11</v>
      </c>
      <c r="X18" s="28"/>
      <c r="Y18" s="28"/>
      <c r="Z18" s="28"/>
      <c r="AA18" s="28"/>
      <c r="AB18" s="28"/>
      <c r="AC18" s="28"/>
    </row>
    <row r="19" spans="2:29" s="15" customFormat="1" ht="42.6" customHeight="1" x14ac:dyDescent="0.3">
      <c r="B19" s="26"/>
      <c r="C19" s="233" t="s">
        <v>44</v>
      </c>
      <c r="D19" s="234"/>
      <c r="E19" s="38"/>
      <c r="F19" s="39"/>
      <c r="G19" s="39"/>
      <c r="H19" s="39"/>
      <c r="I19" s="39"/>
      <c r="J19" s="39"/>
      <c r="K19" s="40"/>
      <c r="L19" s="41"/>
      <c r="M19" s="42"/>
      <c r="N19" s="43"/>
      <c r="V19" s="28"/>
      <c r="W19" s="37" t="s">
        <v>12</v>
      </c>
      <c r="X19" s="28"/>
      <c r="Y19" s="28"/>
      <c r="Z19" s="28"/>
      <c r="AA19" s="28"/>
      <c r="AB19" s="28"/>
      <c r="AC19" s="28"/>
    </row>
    <row r="20" spans="2:29" s="15" customFormat="1" ht="82.5" customHeight="1" x14ac:dyDescent="0.3">
      <c r="B20" s="26"/>
      <c r="C20" s="235" t="s">
        <v>45</v>
      </c>
      <c r="D20" s="236"/>
      <c r="E20" s="147" t="s">
        <v>88</v>
      </c>
      <c r="F20" s="147"/>
      <c r="G20" s="147"/>
      <c r="H20" s="147"/>
      <c r="I20" s="147"/>
      <c r="J20" s="38"/>
      <c r="K20" s="38"/>
      <c r="L20" s="44"/>
      <c r="M20" s="42"/>
      <c r="N20" s="43"/>
      <c r="V20" s="28"/>
      <c r="W20" s="37" t="s">
        <v>13</v>
      </c>
      <c r="X20" s="28"/>
      <c r="Y20" s="28"/>
      <c r="Z20" s="28"/>
      <c r="AA20" s="28"/>
      <c r="AB20" s="28"/>
      <c r="AC20" s="28"/>
    </row>
    <row r="21" spans="2:29" s="15" customFormat="1" ht="42.6" customHeight="1" x14ac:dyDescent="0.25">
      <c r="B21" s="26"/>
      <c r="C21" s="235" t="s">
        <v>17</v>
      </c>
      <c r="D21" s="236"/>
      <c r="E21" s="38">
        <v>45</v>
      </c>
      <c r="F21" s="39"/>
      <c r="G21" s="39"/>
      <c r="H21" s="39"/>
      <c r="I21" s="39"/>
      <c r="J21" s="39"/>
      <c r="K21" s="40"/>
      <c r="L21" s="41"/>
      <c r="M21" s="42"/>
      <c r="N21" s="43"/>
      <c r="V21" s="28"/>
      <c r="W21" s="28"/>
      <c r="X21" s="28"/>
      <c r="Y21" s="28"/>
      <c r="Z21" s="28"/>
      <c r="AA21" s="28"/>
      <c r="AB21" s="28"/>
    </row>
    <row r="22" spans="2:29" s="15" customFormat="1" ht="64.5" customHeight="1" x14ac:dyDescent="0.25">
      <c r="B22" s="26"/>
      <c r="C22" s="226" t="s">
        <v>46</v>
      </c>
      <c r="D22" s="227"/>
      <c r="E22" s="45" t="s">
        <v>13</v>
      </c>
      <c r="F22" s="39"/>
      <c r="G22" s="39"/>
      <c r="H22" s="39"/>
      <c r="I22" s="39"/>
      <c r="J22" s="39"/>
      <c r="K22" s="40"/>
      <c r="L22" s="41"/>
      <c r="M22" s="42"/>
      <c r="N22" s="43"/>
      <c r="V22" s="28"/>
      <c r="W22" s="46"/>
      <c r="X22" s="28"/>
      <c r="Y22" s="28"/>
      <c r="Z22" s="28"/>
      <c r="AA22" s="28"/>
      <c r="AB22" s="28"/>
    </row>
    <row r="23" spans="2:29" s="15" customFormat="1" ht="42.6" customHeight="1" x14ac:dyDescent="0.25">
      <c r="B23" s="26"/>
      <c r="C23" s="235" t="s">
        <v>47</v>
      </c>
      <c r="D23" s="236"/>
      <c r="E23" s="38"/>
      <c r="F23" s="39"/>
      <c r="G23" s="39"/>
      <c r="H23" s="39"/>
      <c r="I23" s="39"/>
      <c r="J23" s="39"/>
      <c r="K23" s="40"/>
      <c r="L23" s="41"/>
      <c r="M23" s="42"/>
      <c r="N23" s="43"/>
      <c r="V23" s="28"/>
      <c r="W23" s="46"/>
      <c r="X23" s="28"/>
      <c r="Y23" s="28"/>
      <c r="Z23" s="28"/>
      <c r="AA23" s="28"/>
      <c r="AB23" s="28"/>
    </row>
    <row r="24" spans="2:29" s="15" customFormat="1" ht="42.6" customHeight="1" x14ac:dyDescent="0.25">
      <c r="B24" s="26"/>
      <c r="C24" s="235" t="s">
        <v>48</v>
      </c>
      <c r="D24" s="236"/>
      <c r="E24" s="38"/>
      <c r="F24" s="38"/>
      <c r="G24" s="38"/>
      <c r="H24" s="39"/>
      <c r="I24" s="39"/>
      <c r="J24" s="39"/>
      <c r="K24" s="40"/>
      <c r="L24" s="41"/>
      <c r="M24" s="42"/>
      <c r="N24" s="43"/>
      <c r="V24" s="28"/>
      <c r="W24" s="46"/>
      <c r="X24" s="28"/>
      <c r="Y24" s="28"/>
      <c r="Z24" s="28"/>
      <c r="AA24" s="28"/>
      <c r="AB24" s="28"/>
    </row>
    <row r="25" spans="2:29" s="15" customFormat="1" ht="42.6" customHeight="1" x14ac:dyDescent="0.25">
      <c r="B25" s="26"/>
      <c r="C25" s="226" t="s">
        <v>49</v>
      </c>
      <c r="D25" s="227"/>
      <c r="E25" s="47"/>
      <c r="F25" s="48"/>
      <c r="G25" s="48"/>
      <c r="H25" s="48"/>
      <c r="I25" s="48"/>
      <c r="J25" s="48"/>
      <c r="K25" s="49"/>
      <c r="L25" s="41"/>
      <c r="M25" s="42"/>
      <c r="N25" s="43"/>
      <c r="V25" s="28"/>
      <c r="W25" s="46"/>
      <c r="X25" s="28"/>
      <c r="Y25" s="28"/>
      <c r="Z25" s="28"/>
      <c r="AA25" s="28"/>
      <c r="AB25" s="28"/>
    </row>
    <row r="26" spans="2:29" s="15" customFormat="1" ht="42.6" customHeight="1" thickBot="1" x14ac:dyDescent="0.3">
      <c r="B26" s="26"/>
      <c r="C26" s="215" t="s">
        <v>50</v>
      </c>
      <c r="D26" s="216"/>
      <c r="E26" s="50">
        <v>1500</v>
      </c>
      <c r="F26" s="51"/>
      <c r="G26" s="51"/>
      <c r="H26" s="51"/>
      <c r="I26" s="51"/>
      <c r="J26" s="51"/>
      <c r="K26" s="52"/>
      <c r="L26" s="53"/>
      <c r="M26" s="54"/>
      <c r="N26" s="55"/>
      <c r="V26" s="28"/>
      <c r="W26" s="46"/>
      <c r="X26" s="28"/>
      <c r="Y26" s="28"/>
      <c r="Z26" s="28"/>
      <c r="AA26" s="28"/>
      <c r="AB26" s="28"/>
    </row>
    <row r="27" spans="2:29" s="15" customFormat="1" ht="46.35" customHeight="1" thickBot="1" x14ac:dyDescent="0.3">
      <c r="B27" s="26"/>
      <c r="C27" s="217"/>
      <c r="D27" s="217"/>
      <c r="E27" s="56"/>
      <c r="F27" s="56"/>
      <c r="G27" s="56"/>
      <c r="H27" s="57"/>
      <c r="I27" s="57"/>
      <c r="J27" s="58"/>
      <c r="K27" s="58"/>
      <c r="L27" s="58"/>
      <c r="M27" s="58"/>
      <c r="V27" s="28"/>
      <c r="W27" s="46"/>
      <c r="X27" s="28"/>
      <c r="Y27" s="28"/>
      <c r="Z27" s="28"/>
      <c r="AA27" s="28"/>
      <c r="AB27" s="28"/>
    </row>
    <row r="28" spans="2:29" s="15" customFormat="1" ht="33.950000000000003" customHeight="1" thickBot="1" x14ac:dyDescent="0.3">
      <c r="B28" s="26"/>
      <c r="C28" s="150"/>
      <c r="D28" s="150"/>
      <c r="E28" s="198" t="s">
        <v>51</v>
      </c>
      <c r="F28" s="199"/>
      <c r="G28" s="199"/>
      <c r="H28" s="199"/>
      <c r="I28" s="199"/>
      <c r="J28" s="199"/>
      <c r="K28" s="200"/>
      <c r="L28" s="58"/>
      <c r="M28" s="58"/>
      <c r="V28" s="28"/>
      <c r="W28" s="46"/>
      <c r="X28" s="28"/>
      <c r="Y28" s="28"/>
      <c r="Z28" s="28"/>
      <c r="AA28" s="28"/>
      <c r="AB28" s="28"/>
    </row>
    <row r="29" spans="2:29" s="15" customFormat="1" ht="94.5" customHeight="1" thickBot="1" x14ac:dyDescent="0.3">
      <c r="B29" s="26"/>
      <c r="C29" s="153" t="s">
        <v>74</v>
      </c>
      <c r="D29" s="150"/>
      <c r="E29" s="155" t="s">
        <v>6</v>
      </c>
      <c r="F29" s="156" t="s">
        <v>7</v>
      </c>
      <c r="G29" s="156" t="s">
        <v>8</v>
      </c>
      <c r="H29" s="156" t="s">
        <v>9</v>
      </c>
      <c r="I29" s="156" t="s">
        <v>10</v>
      </c>
      <c r="J29" s="156" t="s">
        <v>9</v>
      </c>
      <c r="K29" s="157" t="s">
        <v>14</v>
      </c>
      <c r="L29" s="158" t="s">
        <v>0</v>
      </c>
      <c r="M29" s="159" t="s">
        <v>56</v>
      </c>
      <c r="N29" s="159" t="s">
        <v>57</v>
      </c>
      <c r="O29" s="168"/>
      <c r="P29" s="27"/>
      <c r="U29" s="28"/>
      <c r="V29" s="46"/>
      <c r="W29" s="28"/>
      <c r="X29" s="28"/>
      <c r="Y29" s="28"/>
      <c r="Z29" s="28"/>
      <c r="AA29" s="28"/>
    </row>
    <row r="30" spans="2:29" s="15" customFormat="1" ht="67.5" customHeight="1" thickBot="1" x14ac:dyDescent="0.3">
      <c r="B30" s="26"/>
      <c r="C30" s="218" t="s">
        <v>111</v>
      </c>
      <c r="D30" s="160" t="s">
        <v>52</v>
      </c>
      <c r="E30" s="161"/>
      <c r="F30" s="161"/>
      <c r="G30" s="161"/>
      <c r="H30" s="161"/>
      <c r="I30" s="161"/>
      <c r="J30" s="161"/>
      <c r="K30" s="161"/>
      <c r="L30" s="162">
        <f>SUM(E30:K30)</f>
        <v>0</v>
      </c>
      <c r="M30" s="171"/>
      <c r="N30" s="172"/>
      <c r="O30" s="169"/>
      <c r="P30" s="27"/>
      <c r="U30" s="28"/>
      <c r="V30" s="46"/>
      <c r="W30" s="28"/>
      <c r="X30" s="28"/>
      <c r="Y30" s="28"/>
      <c r="Z30" s="28"/>
      <c r="AA30" s="28"/>
    </row>
    <row r="31" spans="2:29" s="15" customFormat="1" ht="67.5" customHeight="1" thickBot="1" x14ac:dyDescent="0.3">
      <c r="B31" s="26"/>
      <c r="C31" s="219"/>
      <c r="D31" s="160" t="s">
        <v>53</v>
      </c>
      <c r="E31" s="161"/>
      <c r="F31" s="161"/>
      <c r="G31" s="161"/>
      <c r="H31" s="161"/>
      <c r="I31" s="161"/>
      <c r="J31" s="161"/>
      <c r="K31" s="161"/>
      <c r="L31" s="162">
        <f>SUM(E31:K31)</f>
        <v>0</v>
      </c>
      <c r="M31" s="171"/>
      <c r="N31" s="172"/>
      <c r="O31" s="169"/>
      <c r="P31" s="27"/>
      <c r="U31" s="28"/>
      <c r="V31" s="46"/>
      <c r="W31" s="28"/>
      <c r="X31" s="28"/>
      <c r="Y31" s="28"/>
      <c r="Z31" s="28"/>
      <c r="AA31" s="28"/>
    </row>
    <row r="32" spans="2:29" s="15" customFormat="1" ht="66" customHeight="1" thickBot="1" x14ac:dyDescent="0.3">
      <c r="B32" s="26"/>
      <c r="C32" s="220"/>
      <c r="D32" s="163" t="s">
        <v>0</v>
      </c>
      <c r="E32" s="164">
        <f>E30*E$26+E31*E$26</f>
        <v>0</v>
      </c>
      <c r="F32" s="164">
        <f t="shared" ref="F32:K32" si="0">F30*F$26+F31*F$26</f>
        <v>0</v>
      </c>
      <c r="G32" s="164">
        <f t="shared" si="0"/>
        <v>0</v>
      </c>
      <c r="H32" s="164">
        <f t="shared" si="0"/>
        <v>0</v>
      </c>
      <c r="I32" s="164">
        <f t="shared" si="0"/>
        <v>0</v>
      </c>
      <c r="J32" s="164">
        <f t="shared" si="0"/>
        <v>0</v>
      </c>
      <c r="K32" s="164">
        <f t="shared" si="0"/>
        <v>0</v>
      </c>
      <c r="L32" s="165">
        <f>SUM(E32:K32)</f>
        <v>0</v>
      </c>
      <c r="M32" s="191">
        <v>0</v>
      </c>
      <c r="N32" s="179">
        <f>L32+L32*M32</f>
        <v>0</v>
      </c>
      <c r="O32" s="170"/>
      <c r="P32" s="27"/>
      <c r="U32" s="28"/>
      <c r="V32" s="46"/>
      <c r="W32" s="28"/>
      <c r="X32" s="28"/>
      <c r="Y32" s="28"/>
      <c r="Z32" s="28"/>
      <c r="AA32" s="28"/>
    </row>
    <row r="33" spans="2:28" s="15" customFormat="1" ht="34.5" customHeight="1" thickBot="1" x14ac:dyDescent="0.3">
      <c r="B33" s="26"/>
      <c r="C33" s="154"/>
      <c r="D33" s="154"/>
      <c r="E33" s="154"/>
      <c r="F33" s="154"/>
      <c r="G33" s="154"/>
      <c r="H33" s="154"/>
      <c r="I33" s="154"/>
      <c r="J33" s="154"/>
      <c r="K33" s="154"/>
      <c r="L33" s="154"/>
      <c r="M33" s="154"/>
      <c r="N33" s="176"/>
      <c r="P33" s="27"/>
      <c r="U33" s="28"/>
      <c r="V33" s="46"/>
      <c r="W33" s="28"/>
      <c r="X33" s="28"/>
      <c r="Y33" s="28"/>
      <c r="Z33" s="28"/>
      <c r="AA33" s="28"/>
    </row>
    <row r="34" spans="2:28" s="15" customFormat="1" ht="64.5" customHeight="1" thickBot="1" x14ac:dyDescent="0.3">
      <c r="B34" s="26"/>
      <c r="C34" s="221"/>
      <c r="D34" s="222"/>
      <c r="E34" s="155" t="s">
        <v>6</v>
      </c>
      <c r="F34" s="156" t="s">
        <v>7</v>
      </c>
      <c r="G34" s="156" t="s">
        <v>8</v>
      </c>
      <c r="H34" s="156" t="s">
        <v>9</v>
      </c>
      <c r="I34" s="156" t="s">
        <v>10</v>
      </c>
      <c r="J34" s="156" t="s">
        <v>9</v>
      </c>
      <c r="K34" s="157" t="s">
        <v>14</v>
      </c>
      <c r="L34" s="158" t="s">
        <v>0</v>
      </c>
      <c r="M34" s="159" t="s">
        <v>56</v>
      </c>
      <c r="N34" s="177" t="s">
        <v>57</v>
      </c>
      <c r="O34" s="26"/>
      <c r="P34" s="27"/>
      <c r="U34" s="28"/>
      <c r="V34" s="46"/>
      <c r="W34" s="28"/>
      <c r="X34" s="28"/>
      <c r="Y34" s="28"/>
      <c r="Z34" s="28"/>
      <c r="AA34" s="28"/>
    </row>
    <row r="35" spans="2:28" s="15" customFormat="1" ht="67.5" customHeight="1" thickBot="1" x14ac:dyDescent="0.3">
      <c r="B35" s="26"/>
      <c r="C35" s="223" t="s">
        <v>112</v>
      </c>
      <c r="D35" s="59" t="s">
        <v>52</v>
      </c>
      <c r="E35" s="167"/>
      <c r="F35" s="167"/>
      <c r="G35" s="167"/>
      <c r="H35" s="167"/>
      <c r="I35" s="167"/>
      <c r="J35" s="167"/>
      <c r="K35" s="167"/>
      <c r="L35" s="142">
        <f>SUM(E35:K35)</f>
        <v>0</v>
      </c>
      <c r="M35" s="171"/>
      <c r="N35" s="178"/>
      <c r="O35" s="169"/>
      <c r="P35" s="27"/>
      <c r="U35" s="28"/>
      <c r="V35" s="46"/>
      <c r="W35" s="28"/>
      <c r="X35" s="28"/>
      <c r="Y35" s="28"/>
      <c r="Z35" s="28"/>
      <c r="AA35" s="28"/>
    </row>
    <row r="36" spans="2:28" s="15" customFormat="1" ht="54" customHeight="1" thickBot="1" x14ac:dyDescent="0.3">
      <c r="B36" s="26"/>
      <c r="C36" s="224"/>
      <c r="D36" s="63" t="s">
        <v>53</v>
      </c>
      <c r="E36" s="64"/>
      <c r="F36" s="64"/>
      <c r="G36" s="64"/>
      <c r="H36" s="64"/>
      <c r="I36" s="64"/>
      <c r="J36" s="64"/>
      <c r="K36" s="64"/>
      <c r="L36" s="140">
        <f t="shared" ref="L36:L37" si="1">SUM(E36:K36)</f>
        <v>0</v>
      </c>
      <c r="M36" s="171"/>
      <c r="N36" s="178"/>
      <c r="O36" s="169"/>
      <c r="P36" s="27"/>
      <c r="U36" s="28"/>
      <c r="V36" s="46"/>
      <c r="W36" s="28"/>
      <c r="X36" s="28"/>
      <c r="Y36" s="28"/>
      <c r="Z36" s="28"/>
      <c r="AA36" s="28"/>
    </row>
    <row r="37" spans="2:28" s="15" customFormat="1" ht="60" customHeight="1" thickBot="1" x14ac:dyDescent="0.3">
      <c r="B37" s="26"/>
      <c r="C37" s="225"/>
      <c r="D37" s="66" t="s">
        <v>0</v>
      </c>
      <c r="E37" s="67">
        <f>E35*E$26+E36*E$26</f>
        <v>0</v>
      </c>
      <c r="F37" s="67">
        <f t="shared" ref="F37:K37" si="2">F35*F$26+F36*F$26</f>
        <v>0</v>
      </c>
      <c r="G37" s="67">
        <f t="shared" si="2"/>
        <v>0</v>
      </c>
      <c r="H37" s="67">
        <f t="shared" si="2"/>
        <v>0</v>
      </c>
      <c r="I37" s="67">
        <f t="shared" si="2"/>
        <v>0</v>
      </c>
      <c r="J37" s="67">
        <f t="shared" si="2"/>
        <v>0</v>
      </c>
      <c r="K37" s="67">
        <f t="shared" si="2"/>
        <v>0</v>
      </c>
      <c r="L37" s="141">
        <f t="shared" si="1"/>
        <v>0</v>
      </c>
      <c r="M37" s="166"/>
      <c r="N37" s="179">
        <f>L37+L37*M37</f>
        <v>0</v>
      </c>
      <c r="O37" s="170"/>
      <c r="P37" s="27"/>
      <c r="U37" s="28"/>
      <c r="V37" s="46"/>
      <c r="W37" s="28"/>
      <c r="X37" s="28"/>
      <c r="Y37" s="28"/>
      <c r="Z37" s="28"/>
      <c r="AA37" s="28"/>
    </row>
    <row r="38" spans="2:28" s="15" customFormat="1" ht="34.5" customHeight="1" thickBot="1" x14ac:dyDescent="0.3">
      <c r="B38" s="26"/>
      <c r="C38" s="154"/>
      <c r="D38" s="154"/>
      <c r="E38" s="154"/>
      <c r="F38" s="154"/>
      <c r="G38" s="154"/>
      <c r="H38" s="154"/>
      <c r="I38" s="154"/>
      <c r="J38" s="154"/>
      <c r="K38" s="154"/>
      <c r="L38" s="154"/>
      <c r="M38" s="154"/>
      <c r="N38" s="176"/>
      <c r="P38" s="27"/>
      <c r="U38" s="28"/>
      <c r="V38" s="46"/>
      <c r="W38" s="28"/>
      <c r="X38" s="28"/>
      <c r="Y38" s="28"/>
      <c r="Z38" s="28"/>
      <c r="AA38" s="28"/>
    </row>
    <row r="39" spans="2:28" s="15" customFormat="1" ht="64.5" customHeight="1" thickBot="1" x14ac:dyDescent="0.3">
      <c r="B39" s="26"/>
      <c r="C39" s="221"/>
      <c r="D39" s="222"/>
      <c r="E39" s="155" t="s">
        <v>6</v>
      </c>
      <c r="F39" s="156" t="s">
        <v>7</v>
      </c>
      <c r="G39" s="156" t="s">
        <v>8</v>
      </c>
      <c r="H39" s="156" t="s">
        <v>9</v>
      </c>
      <c r="I39" s="156" t="s">
        <v>10</v>
      </c>
      <c r="J39" s="156" t="s">
        <v>9</v>
      </c>
      <c r="K39" s="157" t="s">
        <v>14</v>
      </c>
      <c r="L39" s="158" t="s">
        <v>0</v>
      </c>
      <c r="M39" s="159" t="s">
        <v>56</v>
      </c>
      <c r="N39" s="177" t="s">
        <v>57</v>
      </c>
      <c r="O39" s="26"/>
      <c r="P39" s="27"/>
      <c r="U39" s="28"/>
      <c r="V39" s="46"/>
      <c r="W39" s="28"/>
      <c r="X39" s="28"/>
      <c r="Y39" s="28"/>
      <c r="Z39" s="28"/>
      <c r="AA39" s="28"/>
    </row>
    <row r="40" spans="2:28" s="15" customFormat="1" ht="67.5" customHeight="1" thickBot="1" x14ac:dyDescent="0.3">
      <c r="B40" s="26"/>
      <c r="C40" s="223" t="s">
        <v>113</v>
      </c>
      <c r="D40" s="59" t="s">
        <v>52</v>
      </c>
      <c r="E40" s="60"/>
      <c r="F40" s="60"/>
      <c r="G40" s="60"/>
      <c r="H40" s="60"/>
      <c r="I40" s="60"/>
      <c r="J40" s="60"/>
      <c r="K40" s="60"/>
      <c r="L40" s="142">
        <f>SUM(E40:K40)</f>
        <v>0</v>
      </c>
      <c r="M40" s="171"/>
      <c r="N40" s="178"/>
      <c r="O40" s="169"/>
      <c r="P40" s="27"/>
      <c r="U40" s="28"/>
      <c r="V40" s="46"/>
      <c r="W40" s="28"/>
      <c r="X40" s="28"/>
      <c r="Y40" s="28"/>
      <c r="Z40" s="28"/>
      <c r="AA40" s="28"/>
    </row>
    <row r="41" spans="2:28" s="15" customFormat="1" ht="54" customHeight="1" thickBot="1" x14ac:dyDescent="0.3">
      <c r="B41" s="26"/>
      <c r="C41" s="224"/>
      <c r="D41" s="63" t="s">
        <v>53</v>
      </c>
      <c r="E41" s="64"/>
      <c r="F41" s="64"/>
      <c r="G41" s="64"/>
      <c r="H41" s="64"/>
      <c r="I41" s="64"/>
      <c r="J41" s="64"/>
      <c r="K41" s="64"/>
      <c r="L41" s="140">
        <f t="shared" ref="L41:L42" si="3">SUM(E41:K41)</f>
        <v>0</v>
      </c>
      <c r="M41" s="171"/>
      <c r="N41" s="178"/>
      <c r="O41" s="169"/>
      <c r="P41" s="27"/>
      <c r="U41" s="28"/>
      <c r="V41" s="46"/>
      <c r="W41" s="28"/>
      <c r="X41" s="28"/>
      <c r="Y41" s="28"/>
      <c r="Z41" s="28"/>
      <c r="AA41" s="28"/>
    </row>
    <row r="42" spans="2:28" s="15" customFormat="1" ht="67.5" customHeight="1" thickBot="1" x14ac:dyDescent="0.3">
      <c r="B42" s="26"/>
      <c r="C42" s="225"/>
      <c r="D42" s="66" t="s">
        <v>0</v>
      </c>
      <c r="E42" s="67">
        <f>E40*E$26+E41*E$26</f>
        <v>0</v>
      </c>
      <c r="F42" s="67">
        <f t="shared" ref="F42:K42" si="4">F40*F$26+F41*F$26</f>
        <v>0</v>
      </c>
      <c r="G42" s="67">
        <f t="shared" si="4"/>
        <v>0</v>
      </c>
      <c r="H42" s="67">
        <f t="shared" si="4"/>
        <v>0</v>
      </c>
      <c r="I42" s="67">
        <f t="shared" si="4"/>
        <v>0</v>
      </c>
      <c r="J42" s="67">
        <f t="shared" si="4"/>
        <v>0</v>
      </c>
      <c r="K42" s="67">
        <f t="shared" si="4"/>
        <v>0</v>
      </c>
      <c r="L42" s="141">
        <f t="shared" si="3"/>
        <v>0</v>
      </c>
      <c r="M42" s="166"/>
      <c r="N42" s="179">
        <f>L42+L42*M42</f>
        <v>0</v>
      </c>
      <c r="O42" s="170"/>
      <c r="P42" s="27"/>
      <c r="U42" s="28"/>
      <c r="V42" s="46"/>
      <c r="W42" s="28"/>
      <c r="X42" s="28"/>
      <c r="Y42" s="28"/>
      <c r="Z42" s="28"/>
      <c r="AA42" s="28"/>
    </row>
    <row r="43" spans="2:28" s="15" customFormat="1" ht="34.5" customHeight="1" thickBot="1" x14ac:dyDescent="0.3">
      <c r="B43" s="26"/>
      <c r="C43" s="154"/>
      <c r="D43" s="154"/>
      <c r="E43" s="154"/>
      <c r="F43" s="154"/>
      <c r="G43" s="154"/>
      <c r="H43" s="154"/>
      <c r="I43" s="154"/>
      <c r="J43" s="154"/>
      <c r="K43" s="154"/>
      <c r="L43" s="154"/>
      <c r="M43" s="154"/>
      <c r="N43" s="176"/>
      <c r="P43" s="27"/>
      <c r="U43" s="28"/>
      <c r="V43" s="46"/>
      <c r="W43" s="28"/>
      <c r="X43" s="28"/>
      <c r="Y43" s="28"/>
      <c r="Z43" s="28"/>
      <c r="AA43" s="28"/>
    </row>
    <row r="44" spans="2:28" s="15" customFormat="1" ht="64.5" customHeight="1" thickBot="1" x14ac:dyDescent="0.3">
      <c r="B44" s="26"/>
      <c r="C44" s="221"/>
      <c r="D44" s="222"/>
      <c r="E44" s="155" t="s">
        <v>6</v>
      </c>
      <c r="F44" s="156" t="s">
        <v>7</v>
      </c>
      <c r="G44" s="156" t="s">
        <v>8</v>
      </c>
      <c r="H44" s="156" t="s">
        <v>9</v>
      </c>
      <c r="I44" s="156" t="s">
        <v>10</v>
      </c>
      <c r="J44" s="156" t="s">
        <v>9</v>
      </c>
      <c r="K44" s="157" t="s">
        <v>14</v>
      </c>
      <c r="L44" s="158" t="s">
        <v>0</v>
      </c>
      <c r="M44" s="159" t="s">
        <v>56</v>
      </c>
      <c r="N44" s="177" t="s">
        <v>57</v>
      </c>
      <c r="O44" s="26"/>
      <c r="P44" s="27"/>
      <c r="U44" s="28"/>
      <c r="V44" s="46"/>
      <c r="W44" s="28"/>
      <c r="X44" s="28"/>
      <c r="Y44" s="28"/>
      <c r="Z44" s="28"/>
      <c r="AA44" s="28"/>
    </row>
    <row r="45" spans="2:28" s="15" customFormat="1" ht="67.5" customHeight="1" thickBot="1" x14ac:dyDescent="0.3">
      <c r="B45" s="26"/>
      <c r="C45" s="223" t="s">
        <v>114</v>
      </c>
      <c r="D45" s="59" t="s">
        <v>52</v>
      </c>
      <c r="E45" s="60"/>
      <c r="F45" s="60"/>
      <c r="G45" s="60"/>
      <c r="H45" s="60"/>
      <c r="I45" s="60"/>
      <c r="J45" s="60"/>
      <c r="K45" s="61"/>
      <c r="L45" s="139">
        <f>SUM(E45:K45)</f>
        <v>0</v>
      </c>
      <c r="M45" s="171"/>
      <c r="N45" s="178"/>
      <c r="O45" s="169"/>
      <c r="P45" s="27"/>
      <c r="U45" s="28"/>
      <c r="V45" s="46"/>
      <c r="W45" s="28"/>
      <c r="X45" s="28"/>
      <c r="Y45" s="28"/>
      <c r="Z45" s="28"/>
      <c r="AA45" s="28"/>
    </row>
    <row r="46" spans="2:28" s="15" customFormat="1" ht="67.5" customHeight="1" thickBot="1" x14ac:dyDescent="0.3">
      <c r="B46" s="26"/>
      <c r="C46" s="224"/>
      <c r="D46" s="63" t="s">
        <v>53</v>
      </c>
      <c r="E46" s="64"/>
      <c r="F46" s="64"/>
      <c r="G46" s="64"/>
      <c r="H46" s="64"/>
      <c r="I46" s="64"/>
      <c r="J46" s="64"/>
      <c r="K46" s="65"/>
      <c r="L46" s="140">
        <f>SUM(E46:K46)</f>
        <v>0</v>
      </c>
      <c r="M46" s="171"/>
      <c r="N46" s="178"/>
      <c r="O46" s="169"/>
      <c r="P46" s="27"/>
      <c r="U46" s="28"/>
      <c r="V46" s="46"/>
      <c r="W46" s="28"/>
      <c r="X46" s="28"/>
      <c r="Y46" s="28"/>
      <c r="Z46" s="28"/>
      <c r="AA46" s="28"/>
    </row>
    <row r="47" spans="2:28" s="15" customFormat="1" ht="78" customHeight="1" thickBot="1" x14ac:dyDescent="0.3">
      <c r="B47" s="26"/>
      <c r="C47" s="225"/>
      <c r="D47" s="66" t="s">
        <v>0</v>
      </c>
      <c r="E47" s="67">
        <f>E45*E$26+E46*E$26</f>
        <v>0</v>
      </c>
      <c r="F47" s="67">
        <f t="shared" ref="F47:K47" si="5">F45*F$26+F46*F$26</f>
        <v>0</v>
      </c>
      <c r="G47" s="67">
        <f t="shared" si="5"/>
        <v>0</v>
      </c>
      <c r="H47" s="67">
        <f t="shared" si="5"/>
        <v>0</v>
      </c>
      <c r="I47" s="67">
        <f t="shared" si="5"/>
        <v>0</v>
      </c>
      <c r="J47" s="67">
        <f t="shared" si="5"/>
        <v>0</v>
      </c>
      <c r="K47" s="67">
        <f t="shared" si="5"/>
        <v>0</v>
      </c>
      <c r="L47" s="141">
        <f>SUM(E47:K47)</f>
        <v>0</v>
      </c>
      <c r="M47" s="174"/>
      <c r="N47" s="179">
        <f>L47+L47*M47</f>
        <v>0</v>
      </c>
      <c r="O47" s="170"/>
      <c r="Q47" s="26"/>
      <c r="U47" s="28"/>
      <c r="V47" s="46"/>
      <c r="W47" s="28"/>
      <c r="X47" s="28"/>
      <c r="Y47" s="28"/>
      <c r="Z47" s="28"/>
      <c r="AA47" s="28"/>
    </row>
    <row r="48" spans="2:28" s="15" customFormat="1" ht="27" customHeight="1" thickBot="1" x14ac:dyDescent="0.3">
      <c r="B48" s="26"/>
      <c r="C48" s="68"/>
      <c r="D48" s="69"/>
      <c r="E48" s="70"/>
      <c r="F48" s="71"/>
      <c r="G48" s="70"/>
      <c r="H48" s="71"/>
      <c r="I48" s="70"/>
      <c r="J48" s="71"/>
      <c r="K48" s="72"/>
      <c r="L48" s="72"/>
      <c r="M48" s="69" t="s">
        <v>70</v>
      </c>
      <c r="N48" s="73"/>
      <c r="O48" s="73"/>
      <c r="P48" s="73"/>
      <c r="Q48" s="26"/>
      <c r="V48" s="28"/>
      <c r="W48" s="46"/>
      <c r="X48" s="28"/>
      <c r="Y48" s="28"/>
      <c r="Z48" s="28"/>
      <c r="AA48" s="28"/>
      <c r="AB48" s="28"/>
    </row>
    <row r="49" spans="2:28" s="15" customFormat="1" ht="33.950000000000003" customHeight="1" thickBot="1" x14ac:dyDescent="0.3">
      <c r="B49" s="26"/>
      <c r="C49" s="213" t="s">
        <v>54</v>
      </c>
      <c r="D49" s="214"/>
      <c r="E49" s="74">
        <f>SUM(,E45:E46,E40:E41,E35:E36,E30:E31)</f>
        <v>0</v>
      </c>
      <c r="F49" s="74">
        <f t="shared" ref="F49:K49" si="6">SUM(,F45:F46,F40:F41,F35:F36,F30:F31)</f>
        <v>0</v>
      </c>
      <c r="G49" s="74">
        <f t="shared" si="6"/>
        <v>0</v>
      </c>
      <c r="H49" s="74">
        <f t="shared" si="6"/>
        <v>0</v>
      </c>
      <c r="I49" s="74">
        <f t="shared" si="6"/>
        <v>0</v>
      </c>
      <c r="J49" s="74">
        <f t="shared" si="6"/>
        <v>0</v>
      </c>
      <c r="K49" s="74">
        <f t="shared" si="6"/>
        <v>0</v>
      </c>
      <c r="L49" s="74">
        <f>SUM(E49:K49)</f>
        <v>0</v>
      </c>
      <c r="M49" s="75">
        <f>SUM(,L45:L46,L40:L41,L35:L36,L30:L31)</f>
        <v>0</v>
      </c>
      <c r="N49" s="76"/>
      <c r="O49" s="76"/>
      <c r="P49" s="76"/>
      <c r="Q49" s="26"/>
      <c r="V49" s="28"/>
      <c r="W49" s="46"/>
      <c r="X49" s="28"/>
      <c r="Y49" s="28"/>
      <c r="Z49" s="28"/>
      <c r="AA49" s="28"/>
      <c r="AB49" s="28"/>
    </row>
    <row r="50" spans="2:28" s="15" customFormat="1" ht="89.25" customHeight="1" thickTop="1" thickBot="1" x14ac:dyDescent="0.3">
      <c r="B50" s="26"/>
      <c r="C50" s="213" t="s">
        <v>55</v>
      </c>
      <c r="D50" s="214"/>
      <c r="E50" s="77">
        <f>SUM(E47,E42,E37,E32)</f>
        <v>0</v>
      </c>
      <c r="F50" s="77">
        <f t="shared" ref="F50:K50" si="7">SUM(F47,F42,F37,F32)</f>
        <v>0</v>
      </c>
      <c r="G50" s="77">
        <f t="shared" si="7"/>
        <v>0</v>
      </c>
      <c r="H50" s="77">
        <f t="shared" si="7"/>
        <v>0</v>
      </c>
      <c r="I50" s="77">
        <f t="shared" si="7"/>
        <v>0</v>
      </c>
      <c r="J50" s="77">
        <f t="shared" si="7"/>
        <v>0</v>
      </c>
      <c r="K50" s="77">
        <f t="shared" si="7"/>
        <v>0</v>
      </c>
      <c r="L50" s="77">
        <f>SUM(E50:K50)</f>
        <v>0</v>
      </c>
      <c r="M50" s="75">
        <f>SUM(L47,L42,L37,L32)</f>
        <v>0</v>
      </c>
      <c r="N50" s="173" t="s">
        <v>75</v>
      </c>
      <c r="O50" s="180">
        <f>SUM(N47,N42,N37,N32)</f>
        <v>0</v>
      </c>
      <c r="P50" s="78"/>
      <c r="Q50" s="26"/>
      <c r="V50" s="28"/>
      <c r="W50" s="46"/>
      <c r="X50" s="28"/>
      <c r="Y50" s="28"/>
      <c r="Z50" s="28"/>
      <c r="AA50" s="28"/>
      <c r="AB50" s="28"/>
    </row>
    <row r="51" spans="2:28" s="15" customFormat="1" ht="11.25" customHeight="1" x14ac:dyDescent="0.25">
      <c r="B51" s="26"/>
      <c r="D51" s="79"/>
      <c r="E51" s="79"/>
      <c r="F51" s="80"/>
      <c r="G51" s="80"/>
      <c r="N51" s="76"/>
      <c r="O51" s="76"/>
      <c r="P51" s="76"/>
      <c r="Q51" s="26"/>
      <c r="V51" s="28"/>
      <c r="W51" s="46"/>
      <c r="X51" s="28"/>
      <c r="Y51" s="28"/>
      <c r="Z51" s="28"/>
      <c r="AA51" s="28"/>
      <c r="AB51" s="28"/>
    </row>
    <row r="52" spans="2:28" s="15" customFormat="1" ht="21" customHeight="1" thickBot="1" x14ac:dyDescent="0.3">
      <c r="B52" s="26"/>
      <c r="D52" s="79"/>
      <c r="E52" s="79"/>
      <c r="F52" s="80"/>
      <c r="G52" s="80"/>
      <c r="N52" s="76"/>
      <c r="O52" s="76"/>
      <c r="P52" s="76"/>
      <c r="Q52" s="26"/>
      <c r="V52" s="28"/>
      <c r="W52" s="46"/>
      <c r="X52" s="28"/>
      <c r="Y52" s="28"/>
      <c r="Z52" s="28"/>
      <c r="AA52" s="28"/>
      <c r="AB52" s="28"/>
    </row>
    <row r="53" spans="2:28" s="15" customFormat="1" ht="16.5" customHeight="1" x14ac:dyDescent="0.25">
      <c r="B53" s="26"/>
      <c r="C53" s="81"/>
      <c r="D53" s="82"/>
      <c r="E53" s="82"/>
      <c r="F53" s="83"/>
      <c r="G53" s="83"/>
      <c r="H53" s="81"/>
      <c r="I53" s="81"/>
      <c r="J53" s="81"/>
      <c r="K53" s="81"/>
      <c r="L53" s="81"/>
      <c r="N53" s="84"/>
      <c r="O53" s="84"/>
      <c r="P53" s="78"/>
      <c r="Q53" s="26"/>
      <c r="V53" s="28"/>
      <c r="W53" s="46"/>
      <c r="X53" s="28"/>
      <c r="Y53" s="28"/>
      <c r="Z53" s="28"/>
      <c r="AA53" s="28"/>
      <c r="AB53" s="28"/>
    </row>
    <row r="54" spans="2:28" s="15" customFormat="1" ht="151.5" customHeight="1" x14ac:dyDescent="0.25">
      <c r="B54" s="26"/>
      <c r="C54" s="197" t="s">
        <v>108</v>
      </c>
      <c r="D54" s="197"/>
      <c r="E54" s="197"/>
      <c r="F54" s="197"/>
      <c r="G54" s="197"/>
      <c r="H54" s="197"/>
      <c r="I54" s="197"/>
      <c r="J54" s="197"/>
      <c r="K54" s="197"/>
      <c r="L54" s="197"/>
      <c r="M54" s="85"/>
      <c r="N54" s="86"/>
      <c r="Q54" s="26"/>
      <c r="V54" s="28"/>
      <c r="W54" s="46"/>
      <c r="X54" s="28"/>
      <c r="Y54" s="28"/>
      <c r="Z54" s="28"/>
      <c r="AA54" s="28"/>
      <c r="AB54" s="28"/>
    </row>
    <row r="55" spans="2:28" s="15" customFormat="1" ht="7.5" customHeight="1" thickBot="1" x14ac:dyDescent="0.3">
      <c r="B55" s="26"/>
      <c r="D55" s="87"/>
      <c r="E55" s="87"/>
      <c r="F55" s="86"/>
      <c r="G55" s="86"/>
      <c r="H55" s="88"/>
      <c r="I55" s="88"/>
      <c r="J55" s="89"/>
      <c r="K55" s="89"/>
      <c r="L55" s="89"/>
      <c r="M55" s="86"/>
      <c r="Q55" s="26"/>
      <c r="V55" s="28"/>
      <c r="W55" s="46"/>
      <c r="X55" s="28"/>
      <c r="Y55" s="28"/>
      <c r="Z55" s="28"/>
      <c r="AA55" s="28"/>
      <c r="AB55" s="28"/>
    </row>
    <row r="56" spans="2:28" s="15" customFormat="1" ht="31.35" customHeight="1" thickBot="1" x14ac:dyDescent="0.3">
      <c r="B56" s="26"/>
      <c r="D56" s="87"/>
      <c r="E56" s="198" t="s">
        <v>58</v>
      </c>
      <c r="F56" s="199"/>
      <c r="G56" s="199"/>
      <c r="H56" s="199"/>
      <c r="I56" s="199"/>
      <c r="J56" s="199"/>
      <c r="K56" s="200"/>
      <c r="L56" s="89"/>
      <c r="M56" s="86"/>
      <c r="Q56" s="26"/>
      <c r="V56" s="28"/>
      <c r="W56" s="46"/>
      <c r="X56" s="28"/>
      <c r="Y56" s="28"/>
      <c r="Z56" s="28"/>
      <c r="AA56" s="28"/>
      <c r="AB56" s="28"/>
    </row>
    <row r="57" spans="2:28" s="15" customFormat="1" ht="37.700000000000003" customHeight="1" thickBot="1" x14ac:dyDescent="0.3">
      <c r="B57" s="26"/>
      <c r="C57" s="201" t="s">
        <v>59</v>
      </c>
      <c r="D57" s="202"/>
      <c r="E57" s="90" t="str">
        <f t="shared" ref="E57:K57" si="8">E18</f>
        <v>PROFIL 1</v>
      </c>
      <c r="F57" s="90" t="str">
        <f t="shared" si="8"/>
        <v>PROFIL 2</v>
      </c>
      <c r="G57" s="90" t="str">
        <f t="shared" si="8"/>
        <v>PROFIL 3</v>
      </c>
      <c r="H57" s="90" t="str">
        <f t="shared" si="8"/>
        <v>PROFIL 4</v>
      </c>
      <c r="I57" s="90" t="str">
        <f t="shared" si="8"/>
        <v>PROFIL 5</v>
      </c>
      <c r="J57" s="90" t="str">
        <f t="shared" si="8"/>
        <v>PROFIL 4</v>
      </c>
      <c r="K57" s="90" t="str">
        <f t="shared" si="8"/>
        <v>PROFIL 5</v>
      </c>
      <c r="L57" s="91" t="str">
        <f>L29</f>
        <v>TOTAL</v>
      </c>
      <c r="Q57" s="26"/>
      <c r="V57" s="28"/>
      <c r="W57" s="46"/>
      <c r="X57" s="28"/>
      <c r="Y57" s="28"/>
      <c r="Z57" s="28"/>
      <c r="AA57" s="28"/>
      <c r="AB57" s="28"/>
    </row>
    <row r="58" spans="2:28" s="15" customFormat="1" ht="79.5" customHeight="1" x14ac:dyDescent="0.25">
      <c r="B58" s="26"/>
      <c r="C58" s="203" t="s">
        <v>91</v>
      </c>
      <c r="D58" s="204"/>
      <c r="E58" s="92"/>
      <c r="F58" s="92"/>
      <c r="G58" s="92"/>
      <c r="H58" s="92"/>
      <c r="I58" s="92"/>
      <c r="J58" s="92"/>
      <c r="K58" s="92"/>
      <c r="L58" s="143" t="s">
        <v>15</v>
      </c>
      <c r="N58" s="62"/>
      <c r="O58" s="62"/>
      <c r="Q58" s="26"/>
      <c r="V58" s="28"/>
      <c r="W58" s="46"/>
      <c r="X58" s="28"/>
      <c r="Y58" s="28"/>
      <c r="Z58" s="28"/>
      <c r="AA58" s="28"/>
      <c r="AB58" s="28"/>
    </row>
    <row r="59" spans="2:28" s="15" customFormat="1" ht="43.35" customHeight="1" x14ac:dyDescent="0.25">
      <c r="B59" s="26"/>
      <c r="C59" s="205" t="s">
        <v>60</v>
      </c>
      <c r="D59" s="206"/>
      <c r="E59" s="93"/>
      <c r="F59" s="93"/>
      <c r="G59" s="93"/>
      <c r="H59" s="93"/>
      <c r="I59" s="93"/>
      <c r="J59" s="93"/>
      <c r="K59" s="93"/>
      <c r="L59" s="144">
        <f>SUM(E59:K59)</f>
        <v>0</v>
      </c>
      <c r="N59" s="95"/>
      <c r="O59" s="94"/>
      <c r="Q59" s="26"/>
      <c r="V59" s="28"/>
      <c r="W59" s="46"/>
      <c r="X59" s="28"/>
      <c r="Y59" s="28"/>
      <c r="Z59" s="28"/>
      <c r="AA59" s="28"/>
      <c r="AB59" s="28"/>
    </row>
    <row r="60" spans="2:28" s="15" customFormat="1" ht="43.35" customHeight="1" thickBot="1" x14ac:dyDescent="0.3">
      <c r="B60" s="26"/>
      <c r="C60" s="207" t="s">
        <v>61</v>
      </c>
      <c r="D60" s="208"/>
      <c r="E60" s="96">
        <f>E58*E59</f>
        <v>0</v>
      </c>
      <c r="F60" s="96">
        <f t="shared" ref="F60:K60" si="9">F58*F59</f>
        <v>0</v>
      </c>
      <c r="G60" s="96">
        <f t="shared" si="9"/>
        <v>0</v>
      </c>
      <c r="H60" s="96">
        <f t="shared" si="9"/>
        <v>0</v>
      </c>
      <c r="I60" s="96">
        <f t="shared" si="9"/>
        <v>0</v>
      </c>
      <c r="J60" s="96">
        <f t="shared" si="9"/>
        <v>0</v>
      </c>
      <c r="K60" s="96">
        <f t="shared" si="9"/>
        <v>0</v>
      </c>
      <c r="L60" s="97">
        <f>SUM(E60:K60)</f>
        <v>0</v>
      </c>
      <c r="N60" s="76"/>
      <c r="O60" s="76"/>
      <c r="P60" s="76"/>
      <c r="Q60" s="26"/>
      <c r="V60" s="28"/>
      <c r="W60" s="46"/>
      <c r="X60" s="28"/>
      <c r="Y60" s="28"/>
      <c r="Z60" s="28"/>
      <c r="AA60" s="28"/>
      <c r="AB60" s="28"/>
    </row>
    <row r="61" spans="2:28" s="15" customFormat="1" ht="9.1999999999999993" customHeight="1" thickBot="1" x14ac:dyDescent="0.3">
      <c r="B61" s="26"/>
      <c r="D61" s="98"/>
      <c r="E61" s="99"/>
      <c r="F61" s="99"/>
      <c r="G61" s="99"/>
      <c r="H61" s="99"/>
      <c r="I61" s="99"/>
      <c r="J61" s="99"/>
      <c r="K61" s="99"/>
      <c r="L61" s="99"/>
      <c r="N61" s="76"/>
      <c r="O61" s="76"/>
      <c r="P61" s="76"/>
      <c r="Q61" s="26"/>
      <c r="V61" s="28"/>
      <c r="W61" s="46"/>
      <c r="X61" s="28"/>
      <c r="Y61" s="28"/>
      <c r="Z61" s="28"/>
      <c r="AA61" s="28"/>
      <c r="AB61" s="28"/>
    </row>
    <row r="62" spans="2:28" s="15" customFormat="1" ht="43.9" customHeight="1" x14ac:dyDescent="0.25">
      <c r="B62" s="26"/>
      <c r="C62" s="203" t="s">
        <v>89</v>
      </c>
      <c r="D62" s="204"/>
      <c r="E62" s="92"/>
      <c r="F62" s="92"/>
      <c r="G62" s="92"/>
      <c r="H62" s="92"/>
      <c r="I62" s="92"/>
      <c r="J62" s="92"/>
      <c r="K62" s="92"/>
      <c r="L62" s="145" t="s">
        <v>15</v>
      </c>
      <c r="N62" s="76"/>
      <c r="O62" s="76"/>
      <c r="P62" s="76"/>
      <c r="Q62" s="26"/>
      <c r="V62" s="28"/>
      <c r="W62" s="46"/>
      <c r="X62" s="28"/>
      <c r="Y62" s="28"/>
      <c r="Z62" s="28"/>
      <c r="AA62" s="28"/>
      <c r="AB62" s="28"/>
    </row>
    <row r="63" spans="2:28" s="15" customFormat="1" ht="43.9" customHeight="1" x14ac:dyDescent="0.25">
      <c r="B63" s="26"/>
      <c r="C63" s="205" t="s">
        <v>62</v>
      </c>
      <c r="D63" s="206"/>
      <c r="E63" s="93"/>
      <c r="F63" s="93"/>
      <c r="G63" s="93"/>
      <c r="H63" s="93"/>
      <c r="I63" s="93"/>
      <c r="J63" s="93"/>
      <c r="K63" s="93"/>
      <c r="L63" s="146">
        <f>SUM(E63:K63)</f>
        <v>0</v>
      </c>
      <c r="N63" s="76"/>
      <c r="O63" s="76"/>
      <c r="P63" s="76"/>
      <c r="Q63" s="26"/>
      <c r="V63" s="28"/>
      <c r="W63" s="46"/>
      <c r="X63" s="28"/>
      <c r="Y63" s="28"/>
      <c r="Z63" s="28"/>
      <c r="AA63" s="28"/>
      <c r="AB63" s="28"/>
    </row>
    <row r="64" spans="2:28" s="15" customFormat="1" ht="12.75" customHeight="1" x14ac:dyDescent="0.25">
      <c r="B64" s="26"/>
      <c r="D64" s="98"/>
      <c r="E64" s="99"/>
      <c r="F64" s="99"/>
      <c r="G64" s="99"/>
      <c r="H64" s="99"/>
      <c r="I64" s="99"/>
      <c r="J64" s="99"/>
      <c r="K64" s="99"/>
      <c r="L64" s="99"/>
      <c r="N64" s="76"/>
      <c r="O64" s="76"/>
      <c r="P64" s="76"/>
      <c r="Q64" s="26"/>
      <c r="V64" s="28"/>
      <c r="W64" s="46"/>
      <c r="X64" s="28"/>
      <c r="Y64" s="28"/>
      <c r="Z64" s="28"/>
      <c r="AA64" s="28"/>
      <c r="AB64" s="28"/>
    </row>
    <row r="65" spans="2:29" s="15" customFormat="1" ht="43.9" customHeight="1" thickBot="1" x14ac:dyDescent="0.3">
      <c r="B65" s="26"/>
      <c r="C65" s="207" t="s">
        <v>63</v>
      </c>
      <c r="D65" s="208"/>
      <c r="E65" s="96">
        <f>E62*E63</f>
        <v>0</v>
      </c>
      <c r="F65" s="96">
        <f t="shared" ref="F65:K65" si="10">F62*F63</f>
        <v>0</v>
      </c>
      <c r="G65" s="96">
        <f t="shared" si="10"/>
        <v>0</v>
      </c>
      <c r="H65" s="96">
        <f t="shared" si="10"/>
        <v>0</v>
      </c>
      <c r="I65" s="96">
        <f t="shared" si="10"/>
        <v>0</v>
      </c>
      <c r="J65" s="96">
        <f t="shared" si="10"/>
        <v>0</v>
      </c>
      <c r="K65" s="96">
        <f t="shared" si="10"/>
        <v>0</v>
      </c>
      <c r="L65" s="100">
        <f>SUM(E65:K65)</f>
        <v>0</v>
      </c>
      <c r="N65" s="76"/>
      <c r="O65" s="76"/>
      <c r="P65" s="76"/>
      <c r="Q65" s="26"/>
      <c r="V65" s="28"/>
      <c r="W65" s="46"/>
      <c r="X65" s="28"/>
      <c r="Y65" s="28"/>
      <c r="Z65" s="28"/>
      <c r="AA65" s="28"/>
      <c r="AB65" s="28"/>
    </row>
    <row r="66" spans="2:29" s="15" customFormat="1" ht="12.75" customHeight="1" x14ac:dyDescent="0.25">
      <c r="B66" s="26"/>
      <c r="D66" s="98"/>
      <c r="E66" s="99"/>
      <c r="F66" s="99"/>
      <c r="G66" s="99"/>
      <c r="H66" s="99"/>
      <c r="I66" s="99"/>
      <c r="J66" s="99"/>
      <c r="K66" s="99"/>
      <c r="L66" s="99"/>
      <c r="N66" s="76"/>
      <c r="O66" s="76"/>
      <c r="P66" s="76"/>
      <c r="Q66" s="26"/>
      <c r="V66" s="28"/>
      <c r="W66" s="46"/>
      <c r="X66" s="28"/>
      <c r="Y66" s="28"/>
      <c r="Z66" s="28"/>
      <c r="AA66" s="28"/>
      <c r="AB66" s="28"/>
    </row>
    <row r="67" spans="2:29" s="15" customFormat="1" ht="9.75" customHeight="1" thickBot="1" x14ac:dyDescent="0.3">
      <c r="B67" s="26"/>
      <c r="D67" s="98"/>
      <c r="E67" s="99"/>
      <c r="F67" s="99"/>
      <c r="G67" s="99"/>
      <c r="H67" s="99"/>
      <c r="I67" s="99"/>
      <c r="J67" s="99"/>
      <c r="K67" s="99"/>
      <c r="L67" s="99"/>
      <c r="N67" s="101"/>
      <c r="O67" s="101"/>
      <c r="P67" s="101"/>
      <c r="Q67" s="26"/>
      <c r="V67" s="28"/>
      <c r="W67" s="46"/>
      <c r="X67" s="28"/>
      <c r="Y67" s="28"/>
      <c r="Z67" s="28"/>
      <c r="AA67" s="28"/>
      <c r="AB67" s="28"/>
    </row>
    <row r="68" spans="2:29" s="15" customFormat="1" ht="45.2" customHeight="1" thickBot="1" x14ac:dyDescent="0.3">
      <c r="B68" s="26"/>
      <c r="C68" s="209" t="s">
        <v>64</v>
      </c>
      <c r="D68" s="210"/>
      <c r="E68" s="211">
        <f>L65+L60</f>
        <v>0</v>
      </c>
      <c r="F68" s="211"/>
      <c r="G68" s="211"/>
      <c r="H68" s="211"/>
      <c r="I68" s="211"/>
      <c r="J68" s="211"/>
      <c r="K68" s="211"/>
      <c r="L68" s="212"/>
      <c r="N68" s="101"/>
      <c r="O68" s="101"/>
      <c r="P68" s="101"/>
      <c r="Q68" s="26"/>
      <c r="V68" s="28"/>
      <c r="W68" s="46"/>
      <c r="X68" s="28"/>
      <c r="Y68" s="28"/>
      <c r="Z68" s="28"/>
      <c r="AA68" s="28"/>
      <c r="AB68" s="28"/>
    </row>
    <row r="69" spans="2:29" s="15" customFormat="1" ht="45.2" customHeight="1" thickBot="1" x14ac:dyDescent="0.3">
      <c r="B69" s="26"/>
      <c r="C69" s="101"/>
      <c r="D69" s="101"/>
      <c r="E69" s="101"/>
      <c r="F69" s="101"/>
      <c r="G69" s="101"/>
      <c r="H69" s="101"/>
      <c r="I69" s="101"/>
      <c r="J69" s="101"/>
      <c r="K69" s="101"/>
      <c r="L69" s="101"/>
      <c r="M69" s="101"/>
      <c r="N69" s="101"/>
      <c r="O69" s="101"/>
      <c r="P69" s="101"/>
      <c r="Q69" s="26"/>
      <c r="V69" s="28"/>
      <c r="W69" s="46"/>
      <c r="X69" s="28"/>
      <c r="Y69" s="28"/>
      <c r="Z69" s="28"/>
      <c r="AA69" s="28"/>
      <c r="AB69" s="28"/>
    </row>
    <row r="70" spans="2:29" s="15" customFormat="1" ht="40.15" customHeight="1" x14ac:dyDescent="0.25">
      <c r="B70" s="26"/>
      <c r="D70" s="175" t="s">
        <v>94</v>
      </c>
      <c r="E70" s="102" t="s">
        <v>18</v>
      </c>
      <c r="F70" s="102" t="s">
        <v>19</v>
      </c>
      <c r="G70" s="103" t="s">
        <v>0</v>
      </c>
      <c r="H70" s="99"/>
      <c r="I70" s="99"/>
      <c r="J70" s="99"/>
      <c r="K70" s="99"/>
      <c r="L70" s="99"/>
      <c r="N70" s="101"/>
      <c r="O70" s="101"/>
      <c r="P70" s="101"/>
      <c r="Q70" s="26"/>
      <c r="V70" s="28"/>
      <c r="W70" s="46"/>
      <c r="X70" s="28"/>
      <c r="Y70" s="28"/>
      <c r="Z70" s="28"/>
      <c r="AA70" s="28"/>
      <c r="AB70" s="28"/>
    </row>
    <row r="71" spans="2:29" s="15" customFormat="1" ht="40.15" customHeight="1" x14ac:dyDescent="0.25">
      <c r="B71" s="26"/>
      <c r="D71" s="104" t="s">
        <v>20</v>
      </c>
      <c r="E71" s="105">
        <f>L50</f>
        <v>0</v>
      </c>
      <c r="F71" s="106"/>
      <c r="G71" s="107"/>
      <c r="H71" s="99"/>
      <c r="I71" s="99"/>
      <c r="J71" s="99"/>
      <c r="K71" s="99"/>
      <c r="L71" s="99"/>
      <c r="N71" s="101"/>
      <c r="O71" s="101"/>
      <c r="P71" s="101"/>
      <c r="Q71" s="26"/>
      <c r="V71" s="28"/>
      <c r="W71" s="46"/>
      <c r="X71" s="28"/>
      <c r="Y71" s="28"/>
      <c r="Z71" s="28"/>
      <c r="AA71" s="28"/>
      <c r="AB71" s="28"/>
    </row>
    <row r="72" spans="2:29" s="15" customFormat="1" ht="40.15" customHeight="1" x14ac:dyDescent="0.25">
      <c r="B72" s="26"/>
      <c r="D72" s="104" t="s">
        <v>21</v>
      </c>
      <c r="E72" s="108">
        <f>O50</f>
        <v>0</v>
      </c>
      <c r="F72" s="109">
        <f>E68</f>
        <v>0</v>
      </c>
      <c r="G72" s="107"/>
      <c r="H72" s="99"/>
      <c r="I72" s="99"/>
      <c r="J72" s="99"/>
      <c r="K72" s="99"/>
      <c r="L72" s="99"/>
      <c r="N72" s="101"/>
      <c r="O72" s="101"/>
      <c r="P72" s="101"/>
      <c r="Q72" s="26"/>
      <c r="V72" s="28"/>
      <c r="W72" s="46"/>
      <c r="X72" s="28"/>
      <c r="Y72" s="28"/>
      <c r="Z72" s="28"/>
      <c r="AA72" s="28"/>
      <c r="AB72" s="28"/>
    </row>
    <row r="73" spans="2:29" s="15" customFormat="1" ht="96" customHeight="1" thickBot="1" x14ac:dyDescent="0.3">
      <c r="B73" s="26"/>
      <c r="D73" s="110" t="s">
        <v>22</v>
      </c>
      <c r="E73" s="111">
        <f>E72</f>
        <v>0</v>
      </c>
      <c r="F73" s="111">
        <f>F72</f>
        <v>0</v>
      </c>
      <c r="G73" s="112">
        <f>SUM(E73:F73)</f>
        <v>0</v>
      </c>
      <c r="H73" s="99"/>
      <c r="I73" s="99"/>
      <c r="J73" s="99"/>
      <c r="K73" s="99"/>
      <c r="L73" s="99"/>
      <c r="N73" s="101"/>
      <c r="O73" s="101"/>
      <c r="P73" s="101"/>
      <c r="Q73" s="26"/>
      <c r="V73" s="28"/>
      <c r="W73" s="46"/>
      <c r="X73" s="28"/>
      <c r="Y73" s="28"/>
      <c r="Z73" s="28"/>
      <c r="AA73" s="28"/>
      <c r="AB73" s="28"/>
    </row>
    <row r="74" spans="2:29" s="15" customFormat="1" ht="42" customHeight="1" x14ac:dyDescent="0.25">
      <c r="B74" s="26"/>
      <c r="D74" s="98"/>
      <c r="E74" s="99"/>
      <c r="F74" s="99"/>
      <c r="G74" s="99"/>
      <c r="H74" s="99"/>
      <c r="I74" s="99"/>
      <c r="J74" s="99"/>
      <c r="K74" s="99"/>
      <c r="L74" s="99"/>
      <c r="N74" s="101"/>
      <c r="O74" s="101"/>
      <c r="P74" s="101"/>
      <c r="Q74" s="26"/>
      <c r="V74" s="28"/>
      <c r="W74" s="46"/>
      <c r="X74" s="28"/>
      <c r="Y74" s="28"/>
      <c r="Z74" s="28"/>
      <c r="AA74" s="28"/>
      <c r="AB74" s="28"/>
    </row>
    <row r="75" spans="2:29" s="15" customFormat="1" ht="31.5" customHeight="1" x14ac:dyDescent="0.25">
      <c r="B75" s="26"/>
      <c r="C75" s="113" t="s">
        <v>16</v>
      </c>
      <c r="D75" s="114"/>
      <c r="E75" s="114"/>
      <c r="F75" s="114"/>
      <c r="G75" s="114"/>
      <c r="H75" s="114"/>
      <c r="I75" s="114"/>
      <c r="J75" s="114"/>
      <c r="K75" s="114"/>
      <c r="L75" s="114"/>
      <c r="N75" s="62"/>
      <c r="O75" s="62"/>
      <c r="P75" s="76"/>
      <c r="Q75" s="26"/>
      <c r="V75" s="28"/>
      <c r="W75" s="46"/>
      <c r="X75" s="28"/>
      <c r="Y75" s="28"/>
      <c r="Z75" s="28"/>
      <c r="AA75" s="28"/>
      <c r="AB75" s="28"/>
    </row>
    <row r="76" spans="2:29" s="15" customFormat="1" ht="31.5" customHeight="1" x14ac:dyDescent="0.25">
      <c r="B76" s="26"/>
      <c r="C76" s="196" t="s">
        <v>65</v>
      </c>
      <c r="D76" s="196"/>
      <c r="E76" s="196"/>
      <c r="F76" s="196"/>
      <c r="G76" s="196"/>
      <c r="H76" s="114"/>
      <c r="I76" s="114"/>
      <c r="J76" s="114"/>
      <c r="K76" s="114"/>
      <c r="L76" s="114"/>
      <c r="N76" s="62"/>
      <c r="O76" s="62"/>
      <c r="P76" s="76"/>
      <c r="Q76" s="26"/>
      <c r="V76" s="28"/>
      <c r="W76" s="46"/>
      <c r="X76" s="28"/>
      <c r="Y76" s="28"/>
      <c r="Z76" s="28"/>
      <c r="AA76" s="28"/>
      <c r="AB76" s="28"/>
    </row>
    <row r="77" spans="2:29" s="15" customFormat="1" ht="59.45" customHeight="1" x14ac:dyDescent="0.25">
      <c r="B77" s="26"/>
      <c r="C77" s="149"/>
      <c r="D77" s="149" t="s">
        <v>66</v>
      </c>
      <c r="E77" s="149" t="s">
        <v>67</v>
      </c>
      <c r="F77" s="149" t="s">
        <v>68</v>
      </c>
      <c r="G77" s="116" t="s">
        <v>69</v>
      </c>
      <c r="H77" s="114"/>
      <c r="I77" s="114"/>
      <c r="J77" s="114"/>
      <c r="K77" s="114"/>
      <c r="L77" s="114"/>
      <c r="M77" s="114"/>
      <c r="N77" s="115"/>
      <c r="O77" s="62"/>
      <c r="P77" s="62"/>
      <c r="Q77" s="26"/>
      <c r="W77" s="46"/>
      <c r="X77" s="28"/>
      <c r="Y77" s="28"/>
      <c r="Z77" s="28"/>
      <c r="AA77" s="28"/>
      <c r="AB77" s="28"/>
      <c r="AC77" s="28"/>
    </row>
    <row r="78" spans="2:29" s="15" customFormat="1" ht="22.5" customHeight="1" x14ac:dyDescent="0.3">
      <c r="B78" s="26"/>
      <c r="C78" s="117" t="str">
        <f>C7</f>
        <v>MANDATAIRE/CONTRACTOR</v>
      </c>
      <c r="D78" s="118">
        <f>D7</f>
        <v>0</v>
      </c>
      <c r="E78" s="119"/>
      <c r="F78" s="119"/>
      <c r="G78" s="120"/>
      <c r="H78" s="114"/>
      <c r="I78" s="114"/>
      <c r="J78" s="114"/>
      <c r="K78" s="114"/>
      <c r="L78" s="114"/>
      <c r="M78" s="114"/>
      <c r="N78" s="115"/>
      <c r="O78" s="62"/>
      <c r="P78" s="62"/>
      <c r="Q78" s="26"/>
      <c r="W78" s="46"/>
      <c r="X78" s="28"/>
      <c r="Y78" s="28"/>
      <c r="Z78" s="28"/>
      <c r="AA78" s="28"/>
      <c r="AB78" s="28"/>
      <c r="AC78" s="28"/>
    </row>
    <row r="79" spans="2:29" s="15" customFormat="1" ht="22.5" customHeight="1" x14ac:dyDescent="0.3">
      <c r="B79" s="26"/>
      <c r="C79" s="117" t="str">
        <f t="shared" ref="C79:D86" si="11">C8</f>
        <v>COTRAITANT 1/COCONTRACTOR 1</v>
      </c>
      <c r="D79" s="118">
        <f t="shared" si="11"/>
        <v>0</v>
      </c>
      <c r="E79" s="119"/>
      <c r="F79" s="119"/>
      <c r="G79" s="120"/>
      <c r="H79" s="114"/>
      <c r="I79" s="114"/>
      <c r="J79" s="114"/>
      <c r="K79" s="114"/>
      <c r="L79" s="114"/>
      <c r="M79" s="114"/>
      <c r="N79" s="115"/>
      <c r="O79" s="62"/>
      <c r="P79" s="62"/>
      <c r="Q79" s="26"/>
      <c r="W79" s="46"/>
      <c r="X79" s="28"/>
      <c r="Y79" s="28"/>
      <c r="Z79" s="28"/>
      <c r="AA79" s="28"/>
      <c r="AB79" s="28"/>
      <c r="AC79" s="28"/>
    </row>
    <row r="80" spans="2:29" s="15" customFormat="1" ht="22.5" customHeight="1" x14ac:dyDescent="0.3">
      <c r="B80" s="26"/>
      <c r="C80" s="117" t="str">
        <f t="shared" si="11"/>
        <v>COTRAITANT 2/COCONTRACTOR 2</v>
      </c>
      <c r="D80" s="118">
        <f t="shared" si="11"/>
        <v>0</v>
      </c>
      <c r="E80" s="119"/>
      <c r="F80" s="119"/>
      <c r="G80" s="120"/>
      <c r="H80" s="114"/>
      <c r="I80" s="114"/>
      <c r="J80" s="114"/>
      <c r="K80" s="114"/>
      <c r="L80" s="114"/>
      <c r="M80" s="114"/>
      <c r="N80" s="115"/>
      <c r="O80" s="62"/>
      <c r="P80" s="62"/>
      <c r="Q80" s="26"/>
      <c r="W80" s="46"/>
      <c r="X80" s="28"/>
      <c r="Y80" s="28"/>
      <c r="Z80" s="28"/>
      <c r="AA80" s="28"/>
      <c r="AB80" s="28"/>
      <c r="AC80" s="28"/>
    </row>
    <row r="81" spans="2:29" s="15" customFormat="1" ht="22.5" customHeight="1" x14ac:dyDescent="0.3">
      <c r="B81" s="26"/>
      <c r="C81" s="117" t="str">
        <f t="shared" si="11"/>
        <v>COTRAITANT 3/COCONTRACTOR 3</v>
      </c>
      <c r="D81" s="118">
        <f t="shared" si="11"/>
        <v>0</v>
      </c>
      <c r="E81" s="119"/>
      <c r="F81" s="119"/>
      <c r="G81" s="120"/>
      <c r="H81" s="114"/>
      <c r="I81" s="114"/>
      <c r="J81" s="114"/>
      <c r="K81" s="114"/>
      <c r="L81" s="114"/>
      <c r="M81" s="114"/>
      <c r="N81" s="115"/>
      <c r="O81" s="62"/>
      <c r="P81" s="62"/>
      <c r="Q81" s="26"/>
      <c r="W81" s="46"/>
      <c r="X81" s="28"/>
      <c r="Y81" s="28"/>
      <c r="Z81" s="28"/>
      <c r="AA81" s="28"/>
      <c r="AB81" s="28"/>
      <c r="AC81" s="28"/>
    </row>
    <row r="82" spans="2:29" s="15" customFormat="1" ht="22.5" customHeight="1" x14ac:dyDescent="0.3">
      <c r="B82" s="26"/>
      <c r="C82" s="117" t="str">
        <f t="shared" si="11"/>
        <v>COTRAITANT 4/COCONTRACTOR 4</v>
      </c>
      <c r="D82" s="118">
        <f t="shared" si="11"/>
        <v>0</v>
      </c>
      <c r="E82" s="119"/>
      <c r="F82" s="119"/>
      <c r="G82" s="120"/>
      <c r="H82" s="114"/>
      <c r="I82" s="114"/>
      <c r="J82" s="114"/>
      <c r="K82" s="114"/>
      <c r="L82" s="114"/>
      <c r="M82" s="114"/>
      <c r="N82" s="115"/>
      <c r="O82" s="62"/>
      <c r="P82" s="62"/>
      <c r="Q82" s="26"/>
      <c r="W82" s="46"/>
      <c r="X82" s="28"/>
      <c r="Y82" s="28"/>
      <c r="Z82" s="28"/>
      <c r="AA82" s="28"/>
      <c r="AB82" s="28"/>
      <c r="AC82" s="28"/>
    </row>
    <row r="83" spans="2:29" s="15" customFormat="1" ht="22.5" customHeight="1" x14ac:dyDescent="0.3">
      <c r="B83" s="26"/>
      <c r="C83" s="117" t="str">
        <f t="shared" si="11"/>
        <v>SOUSTRAITANT 1/SUBCONTRACTOR 1</v>
      </c>
      <c r="D83" s="118">
        <f t="shared" si="11"/>
        <v>0</v>
      </c>
      <c r="E83" s="119"/>
      <c r="F83" s="119"/>
      <c r="G83" s="120"/>
      <c r="H83" s="114"/>
      <c r="I83" s="114"/>
      <c r="J83" s="114"/>
      <c r="K83" s="114"/>
      <c r="L83" s="114"/>
      <c r="M83" s="114"/>
      <c r="N83" s="115"/>
      <c r="O83" s="62"/>
      <c r="P83" s="62"/>
      <c r="Q83" s="26"/>
      <c r="W83" s="46"/>
      <c r="X83" s="28"/>
      <c r="Y83" s="28"/>
      <c r="Z83" s="28"/>
      <c r="AA83" s="28"/>
      <c r="AB83" s="28"/>
      <c r="AC83" s="28"/>
    </row>
    <row r="84" spans="2:29" s="15" customFormat="1" ht="22.5" customHeight="1" x14ac:dyDescent="0.3">
      <c r="B84" s="26"/>
      <c r="C84" s="117" t="str">
        <f t="shared" si="11"/>
        <v>SOUSTRAITANT 2/SUBCONTRACTOR 2</v>
      </c>
      <c r="D84" s="118">
        <f t="shared" si="11"/>
        <v>0</v>
      </c>
      <c r="E84" s="119"/>
      <c r="F84" s="119"/>
      <c r="G84" s="120"/>
      <c r="H84" s="121"/>
      <c r="I84" s="121"/>
      <c r="J84" s="121"/>
      <c r="K84" s="121"/>
      <c r="L84" s="121"/>
      <c r="M84" s="121"/>
      <c r="N84" s="115"/>
      <c r="O84" s="62"/>
      <c r="P84" s="62"/>
      <c r="Q84" s="26"/>
      <c r="W84" s="46"/>
      <c r="X84" s="28"/>
      <c r="Y84" s="28"/>
      <c r="Z84" s="28"/>
      <c r="AA84" s="28"/>
      <c r="AB84" s="28"/>
      <c r="AC84" s="28"/>
    </row>
    <row r="85" spans="2:29" s="15" customFormat="1" ht="22.5" customHeight="1" x14ac:dyDescent="0.3">
      <c r="B85" s="26"/>
      <c r="C85" s="117" t="str">
        <f t="shared" si="11"/>
        <v>SOUSTRAITANT 3/SUBCONTRACTOR 3</v>
      </c>
      <c r="D85" s="118">
        <f t="shared" si="11"/>
        <v>0</v>
      </c>
      <c r="E85" s="122"/>
      <c r="F85" s="122"/>
      <c r="G85" s="123"/>
      <c r="H85" s="99"/>
      <c r="I85" s="99"/>
      <c r="J85" s="99"/>
      <c r="K85" s="99"/>
      <c r="L85" s="99"/>
      <c r="M85" s="99"/>
      <c r="N85" s="94"/>
      <c r="O85" s="95"/>
      <c r="P85" s="94"/>
      <c r="Q85" s="26"/>
      <c r="W85" s="46"/>
      <c r="X85" s="28"/>
      <c r="Y85" s="28"/>
      <c r="Z85" s="28"/>
      <c r="AA85" s="28"/>
      <c r="AB85" s="28"/>
      <c r="AC85" s="28"/>
    </row>
    <row r="86" spans="2:29" s="15" customFormat="1" ht="22.5" customHeight="1" x14ac:dyDescent="0.3">
      <c r="B86" s="26"/>
      <c r="C86" s="117" t="str">
        <f t="shared" si="11"/>
        <v>SOUSTRAITANT 4/SUBCONTRACTOR 4</v>
      </c>
      <c r="D86" s="118">
        <f t="shared" si="11"/>
        <v>0</v>
      </c>
      <c r="E86" s="124"/>
      <c r="F86" s="124"/>
      <c r="G86" s="125"/>
      <c r="O86" s="95"/>
      <c r="P86" s="94"/>
      <c r="Q86" s="26"/>
      <c r="W86" s="46"/>
      <c r="X86" s="28"/>
      <c r="Y86" s="28"/>
      <c r="Z86" s="28"/>
      <c r="AA86" s="28"/>
      <c r="AB86" s="28"/>
      <c r="AC86" s="28"/>
    </row>
    <row r="87" spans="2:29" ht="15.95" customHeight="1" thickBot="1" x14ac:dyDescent="0.3">
      <c r="B87" s="126"/>
      <c r="C87" s="127"/>
      <c r="D87" s="128"/>
      <c r="E87" s="127"/>
      <c r="F87" s="127"/>
      <c r="G87" s="127"/>
      <c r="H87" s="127"/>
      <c r="I87" s="127"/>
      <c r="J87" s="127"/>
      <c r="K87" s="127"/>
      <c r="L87" s="127"/>
      <c r="M87" s="127"/>
      <c r="N87" s="15"/>
      <c r="O87" s="15"/>
      <c r="P87" s="15"/>
      <c r="Q87" s="26"/>
    </row>
    <row r="88" spans="2:29" ht="32.25" customHeight="1" x14ac:dyDescent="0.25">
      <c r="C88" s="129"/>
      <c r="D88" s="130"/>
      <c r="N88" s="131"/>
      <c r="O88" s="131"/>
      <c r="P88" s="131"/>
    </row>
    <row r="89" spans="2:29" ht="32.25" customHeight="1" x14ac:dyDescent="0.25">
      <c r="D89" s="129"/>
      <c r="E89" s="129"/>
      <c r="F89" s="129"/>
      <c r="G89" s="129"/>
      <c r="H89" s="129"/>
      <c r="I89" s="129"/>
      <c r="J89" s="129"/>
      <c r="K89" s="129"/>
      <c r="L89" s="129"/>
      <c r="M89" s="129"/>
    </row>
    <row r="90" spans="2:29" ht="32.25" customHeight="1" x14ac:dyDescent="0.25"/>
    <row r="91" spans="2:29" ht="32.25" customHeight="1" x14ac:dyDescent="0.25"/>
    <row r="92" spans="2:29" ht="32.25" customHeight="1" x14ac:dyDescent="0.25">
      <c r="C92" s="15"/>
    </row>
    <row r="93" spans="2:29" s="132" customFormat="1" ht="32.25" customHeight="1" x14ac:dyDescent="0.25">
      <c r="C93" s="15"/>
      <c r="D93" s="15"/>
      <c r="E93" s="15"/>
      <c r="F93" s="15"/>
      <c r="G93" s="15"/>
      <c r="H93" s="15"/>
      <c r="I93" s="15"/>
      <c r="J93" s="15"/>
      <c r="K93" s="15"/>
      <c r="L93" s="15"/>
      <c r="M93" s="15"/>
      <c r="N93" s="15"/>
      <c r="O93" s="12"/>
      <c r="P93" s="12"/>
      <c r="V93" s="133"/>
      <c r="W93" s="134"/>
      <c r="X93" s="133"/>
      <c r="Y93" s="133"/>
      <c r="Z93" s="133"/>
      <c r="AA93" s="133"/>
      <c r="AB93" s="133"/>
    </row>
    <row r="94" spans="2:29" ht="32.25" customHeight="1" x14ac:dyDescent="0.25">
      <c r="D94" s="15"/>
      <c r="E94" s="15"/>
      <c r="F94" s="15"/>
      <c r="G94" s="15"/>
      <c r="H94" s="15"/>
      <c r="I94" s="15"/>
      <c r="J94" s="15"/>
      <c r="K94" s="15"/>
      <c r="L94" s="15"/>
      <c r="M94" s="15"/>
      <c r="N94" s="15"/>
    </row>
    <row r="95" spans="2:29" ht="32.25" customHeight="1" x14ac:dyDescent="0.25"/>
    <row r="96" spans="2:29" ht="32.25" customHeight="1" x14ac:dyDescent="0.25"/>
    <row r="97" ht="31.5" customHeight="1" x14ac:dyDescent="0.25"/>
    <row r="98" ht="16.149999999999999" customHeight="1" x14ac:dyDescent="0.25"/>
    <row r="99" ht="33.6" customHeight="1" x14ac:dyDescent="0.25"/>
    <row r="100" ht="6.6" customHeight="1" x14ac:dyDescent="0.25"/>
    <row r="104" ht="15.6" customHeight="1" x14ac:dyDescent="0.25"/>
  </sheetData>
  <sheetProtection selectLockedCells="1"/>
  <mergeCells count="43">
    <mergeCell ref="B2:P2"/>
    <mergeCell ref="C3:P3"/>
    <mergeCell ref="C4:D4"/>
    <mergeCell ref="E4:J4"/>
    <mergeCell ref="C6:D6"/>
    <mergeCell ref="F6:H6"/>
    <mergeCell ref="J6:K6"/>
    <mergeCell ref="C25:D25"/>
    <mergeCell ref="G7:H7"/>
    <mergeCell ref="G8:H8"/>
    <mergeCell ref="G9:H9"/>
    <mergeCell ref="G10:H10"/>
    <mergeCell ref="E17:K17"/>
    <mergeCell ref="C19:D19"/>
    <mergeCell ref="C20:D20"/>
    <mergeCell ref="C21:D21"/>
    <mergeCell ref="C22:D22"/>
    <mergeCell ref="C23:D23"/>
    <mergeCell ref="C24:D24"/>
    <mergeCell ref="C50:D50"/>
    <mergeCell ref="C26:D26"/>
    <mergeCell ref="C27:D27"/>
    <mergeCell ref="E28:K28"/>
    <mergeCell ref="C30:C32"/>
    <mergeCell ref="C34:D34"/>
    <mergeCell ref="C35:C37"/>
    <mergeCell ref="C39:D39"/>
    <mergeCell ref="C40:C42"/>
    <mergeCell ref="C44:D44"/>
    <mergeCell ref="C45:C47"/>
    <mergeCell ref="C49:D49"/>
    <mergeCell ref="C76:G76"/>
    <mergeCell ref="C54:L54"/>
    <mergeCell ref="E56:K56"/>
    <mergeCell ref="C57:D57"/>
    <mergeCell ref="C58:D58"/>
    <mergeCell ref="C59:D59"/>
    <mergeCell ref="C60:D60"/>
    <mergeCell ref="C62:D62"/>
    <mergeCell ref="C63:D63"/>
    <mergeCell ref="C65:D65"/>
    <mergeCell ref="C68:D68"/>
    <mergeCell ref="E68:L68"/>
  </mergeCells>
  <conditionalFormatting sqref="G73">
    <cfRule type="cellIs" dxfId="29" priority="5" operator="greaterThan">
      <formula>450000</formula>
    </cfRule>
  </conditionalFormatting>
  <conditionalFormatting sqref="M49">
    <cfRule type="cellIs" dxfId="28" priority="2" operator="notEqual">
      <formula>$L$49</formula>
    </cfRule>
    <cfRule type="cellIs" dxfId="27" priority="4" operator="equal">
      <formula>$L$49</formula>
    </cfRule>
  </conditionalFormatting>
  <conditionalFormatting sqref="M50">
    <cfRule type="cellIs" dxfId="26" priority="1" operator="notEqual">
      <formula>$L$50</formula>
    </cfRule>
    <cfRule type="cellIs" dxfId="25" priority="3" operator="equal">
      <formula>$L$50</formula>
    </cfRule>
  </conditionalFormatting>
  <dataValidations count="2">
    <dataValidation type="list" allowBlank="1" showInputMessage="1" showErrorMessage="1" sqref="E22:K22" xr:uid="{26456726-3FBD-4F26-8D63-1D81BF29F987}">
      <formula1>$W$17:$W$20</formula1>
    </dataValidation>
    <dataValidation type="list" allowBlank="1" showInputMessage="1" showErrorMessage="1" sqref="L22" xr:uid="{488E6965-B50A-4E9A-AB18-B41AEE8F3438}">
      <formula1>#REF!</formula1>
    </dataValidation>
  </dataValidations>
  <pageMargins left="0.38958333333333334" right="0.20833333333333334" top="0.41555555555555557" bottom="0.74803149606299213" header="0.31496062992125984" footer="0.31496062992125984"/>
  <pageSetup paperSize="8" scale="87" fitToWidth="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041D8-22DF-4789-B0F5-666FEA01A2B5}">
  <sheetPr>
    <tabColor rgb="FF92D050"/>
  </sheetPr>
  <dimension ref="A1:AC129"/>
  <sheetViews>
    <sheetView showGridLines="0" topLeftCell="A62" zoomScale="50" zoomScaleNormal="50" zoomScaleSheetLayoutView="55" zoomScalePageLayoutView="70" workbookViewId="0">
      <selection activeCell="C70" sqref="C70:C72"/>
    </sheetView>
  </sheetViews>
  <sheetFormatPr baseColWidth="10" defaultColWidth="9.75" defaultRowHeight="17.100000000000001" customHeight="1" x14ac:dyDescent="0.25"/>
  <cols>
    <col min="1" max="1" width="2.5" style="12" customWidth="1"/>
    <col min="2" max="2" width="20.5" style="12" customWidth="1"/>
    <col min="3" max="3" width="139.25" style="12" customWidth="1"/>
    <col min="4" max="4" width="52.75" style="12" customWidth="1"/>
    <col min="5" max="5" width="53.625" style="12" customWidth="1"/>
    <col min="6" max="6" width="41.375" style="12" customWidth="1"/>
    <col min="7" max="7" width="43.5" style="12" customWidth="1"/>
    <col min="8" max="8" width="38.75" style="12" customWidth="1"/>
    <col min="9" max="9" width="34.875" style="12" customWidth="1"/>
    <col min="10" max="10" width="37.5" style="12" customWidth="1"/>
    <col min="11" max="11" width="30.25" style="12" customWidth="1"/>
    <col min="12" max="12" width="35.125" style="12" customWidth="1"/>
    <col min="13" max="13" width="54.25" style="12" customWidth="1"/>
    <col min="14" max="14" width="78.5" style="12" customWidth="1"/>
    <col min="15" max="15" width="65.5" style="12" customWidth="1"/>
    <col min="16" max="16" width="30.25" style="12" customWidth="1"/>
    <col min="17" max="21" width="9.75" style="12"/>
    <col min="22" max="22" width="9.75" style="13"/>
    <col min="23" max="23" width="1.375" style="14" customWidth="1"/>
    <col min="24" max="24" width="22.25" style="13" customWidth="1"/>
    <col min="25" max="28" width="9.75" style="13"/>
    <col min="29" max="16384" width="9.75" style="12"/>
  </cols>
  <sheetData>
    <row r="1" spans="1:23" ht="17.100000000000001" customHeight="1" thickBot="1" x14ac:dyDescent="0.3">
      <c r="A1" s="1"/>
      <c r="B1" s="2"/>
      <c r="C1" s="2"/>
      <c r="D1" s="2"/>
      <c r="E1" s="2"/>
      <c r="F1" s="2"/>
      <c r="G1" s="2"/>
      <c r="H1" s="2"/>
      <c r="I1" s="2"/>
      <c r="J1" s="2"/>
      <c r="K1" s="2"/>
      <c r="L1" s="2"/>
      <c r="M1" s="1"/>
    </row>
    <row r="2" spans="1:23" ht="318" customHeight="1" thickBot="1" x14ac:dyDescent="0.3">
      <c r="A2" s="1"/>
      <c r="B2" s="237" t="s">
        <v>102</v>
      </c>
      <c r="C2" s="238"/>
      <c r="D2" s="238"/>
      <c r="E2" s="238"/>
      <c r="F2" s="238"/>
      <c r="G2" s="238"/>
      <c r="H2" s="238"/>
      <c r="I2" s="238"/>
      <c r="J2" s="238"/>
      <c r="K2" s="238"/>
      <c r="L2" s="238"/>
      <c r="M2" s="238"/>
      <c r="N2" s="238"/>
      <c r="O2" s="238"/>
      <c r="P2" s="238"/>
    </row>
    <row r="3" spans="1:23" ht="108" customHeight="1" thickBot="1" x14ac:dyDescent="0.35">
      <c r="A3" s="1"/>
      <c r="B3" s="3"/>
      <c r="C3" s="239" t="s">
        <v>23</v>
      </c>
      <c r="D3" s="239"/>
      <c r="E3" s="239"/>
      <c r="F3" s="239"/>
      <c r="G3" s="239"/>
      <c r="H3" s="239"/>
      <c r="I3" s="239"/>
      <c r="J3" s="239"/>
      <c r="K3" s="239"/>
      <c r="L3" s="239"/>
      <c r="M3" s="239"/>
      <c r="N3" s="239"/>
      <c r="O3" s="239"/>
      <c r="P3" s="239"/>
    </row>
    <row r="4" spans="1:23" ht="63.2" customHeight="1" thickBot="1" x14ac:dyDescent="0.35">
      <c r="A4" s="1"/>
      <c r="B4" s="4"/>
      <c r="C4" s="240" t="s">
        <v>24</v>
      </c>
      <c r="D4" s="241"/>
      <c r="E4" s="242"/>
      <c r="F4" s="243"/>
      <c r="G4" s="243"/>
      <c r="H4" s="243"/>
      <c r="I4" s="243"/>
      <c r="J4" s="244"/>
      <c r="K4" s="5"/>
      <c r="L4" s="6"/>
      <c r="M4" s="15"/>
      <c r="N4" s="15"/>
      <c r="O4" s="15"/>
      <c r="P4" s="15"/>
    </row>
    <row r="5" spans="1:23" ht="13.7" customHeight="1" thickBot="1" x14ac:dyDescent="0.35">
      <c r="A5" s="7"/>
      <c r="B5" s="8"/>
      <c r="C5" s="6"/>
      <c r="D5" s="6"/>
      <c r="E5" s="6"/>
      <c r="F5" s="6"/>
      <c r="G5" s="6"/>
      <c r="H5" s="9"/>
      <c r="I5" s="9"/>
      <c r="J5" s="9"/>
      <c r="K5" s="9"/>
      <c r="L5" s="9"/>
      <c r="M5" s="15"/>
      <c r="N5" s="15"/>
      <c r="O5" s="15"/>
      <c r="P5" s="15"/>
      <c r="S5" s="16"/>
      <c r="W5" s="17"/>
    </row>
    <row r="6" spans="1:23" ht="40.700000000000003" customHeight="1" thickBot="1" x14ac:dyDescent="0.35">
      <c r="A6" s="7"/>
      <c r="B6" s="8"/>
      <c r="C6" s="240" t="s">
        <v>25</v>
      </c>
      <c r="D6" s="241"/>
      <c r="E6" s="10"/>
      <c r="F6" s="245" t="s">
        <v>1</v>
      </c>
      <c r="G6" s="246"/>
      <c r="H6" s="247"/>
      <c r="I6" s="11"/>
      <c r="J6" s="248" t="s">
        <v>26</v>
      </c>
      <c r="K6" s="249"/>
      <c r="L6" s="11"/>
      <c r="M6" s="15"/>
      <c r="N6" s="15"/>
      <c r="O6" s="15"/>
      <c r="P6" s="15"/>
      <c r="S6" s="16"/>
      <c r="W6" s="17"/>
    </row>
    <row r="7" spans="1:23" ht="24.95" customHeight="1" x14ac:dyDescent="0.35">
      <c r="A7" s="7"/>
      <c r="B7" s="8"/>
      <c r="C7" s="18" t="s">
        <v>27</v>
      </c>
      <c r="D7" s="19"/>
      <c r="E7" s="10"/>
      <c r="F7" s="20" t="s">
        <v>2</v>
      </c>
      <c r="G7" s="228" t="s">
        <v>3</v>
      </c>
      <c r="H7" s="229"/>
      <c r="I7" s="11"/>
      <c r="J7" s="135" t="s">
        <v>28</v>
      </c>
      <c r="K7" s="136" t="s">
        <v>29</v>
      </c>
      <c r="L7" s="11"/>
      <c r="M7" s="15"/>
      <c r="N7" s="15"/>
      <c r="O7" s="15"/>
      <c r="P7" s="15"/>
      <c r="S7" s="16"/>
      <c r="W7" s="17"/>
    </row>
    <row r="8" spans="1:23" ht="22.15" customHeight="1" thickBot="1" x14ac:dyDescent="0.4">
      <c r="B8" s="21"/>
      <c r="C8" s="18" t="s">
        <v>30</v>
      </c>
      <c r="D8" s="19"/>
      <c r="E8" s="22"/>
      <c r="F8" s="23" t="s">
        <v>31</v>
      </c>
      <c r="G8" s="230" t="s">
        <v>32</v>
      </c>
      <c r="H8" s="230"/>
      <c r="J8" s="137" t="s">
        <v>33</v>
      </c>
      <c r="K8" s="138" t="s">
        <v>34</v>
      </c>
      <c r="L8" s="22"/>
      <c r="M8" s="15"/>
      <c r="N8" s="15"/>
      <c r="O8" s="15"/>
      <c r="P8" s="15"/>
      <c r="W8" s="17"/>
    </row>
    <row r="9" spans="1:23" ht="22.15" customHeight="1" x14ac:dyDescent="0.35">
      <c r="B9" s="21"/>
      <c r="C9" s="18" t="s">
        <v>35</v>
      </c>
      <c r="D9" s="19"/>
      <c r="E9" s="22"/>
      <c r="F9" s="23" t="s">
        <v>36</v>
      </c>
      <c r="G9" s="230" t="s">
        <v>73</v>
      </c>
      <c r="H9" s="230"/>
      <c r="K9" s="22"/>
      <c r="L9" s="22"/>
      <c r="M9" s="15"/>
      <c r="N9" s="15"/>
      <c r="O9" s="15"/>
      <c r="P9" s="15"/>
      <c r="W9" s="17"/>
    </row>
    <row r="10" spans="1:23" ht="22.15" customHeight="1" thickBot="1" x14ac:dyDescent="0.4">
      <c r="B10" s="21"/>
      <c r="C10" s="18" t="s">
        <v>37</v>
      </c>
      <c r="D10" s="19"/>
      <c r="E10" s="22"/>
      <c r="F10" s="24" t="s">
        <v>38</v>
      </c>
      <c r="G10" s="231" t="s">
        <v>72</v>
      </c>
      <c r="H10" s="232"/>
      <c r="K10" s="22"/>
      <c r="L10" s="22"/>
      <c r="M10" s="15"/>
      <c r="N10" s="15"/>
      <c r="O10" s="15"/>
      <c r="P10" s="15"/>
      <c r="W10" s="17"/>
    </row>
    <row r="11" spans="1:23" ht="22.15" customHeight="1" x14ac:dyDescent="0.3">
      <c r="B11" s="21"/>
      <c r="C11" s="18" t="s">
        <v>39</v>
      </c>
      <c r="D11" s="19"/>
      <c r="E11" s="22"/>
      <c r="H11" s="22"/>
      <c r="K11" s="22"/>
      <c r="L11" s="22"/>
      <c r="M11" s="15"/>
      <c r="N11" s="15"/>
      <c r="O11" s="15"/>
      <c r="P11" s="15"/>
      <c r="W11" s="17"/>
    </row>
    <row r="12" spans="1:23" ht="22.15" customHeight="1" x14ac:dyDescent="0.3">
      <c r="B12" s="21"/>
      <c r="C12" s="18" t="s">
        <v>40</v>
      </c>
      <c r="D12" s="19"/>
      <c r="E12" s="22"/>
      <c r="H12" s="22"/>
      <c r="I12" s="22"/>
      <c r="J12" s="22"/>
      <c r="K12" s="22"/>
      <c r="L12" s="22"/>
      <c r="M12" s="15"/>
      <c r="N12" s="15"/>
      <c r="O12" s="15"/>
      <c r="P12" s="15"/>
      <c r="W12" s="17"/>
    </row>
    <row r="13" spans="1:23" ht="22.15" customHeight="1" x14ac:dyDescent="0.3">
      <c r="B13" s="21"/>
      <c r="C13" s="18" t="s">
        <v>41</v>
      </c>
      <c r="D13" s="19"/>
      <c r="E13" s="22"/>
      <c r="F13" s="22"/>
      <c r="G13" s="22"/>
      <c r="H13" s="22"/>
      <c r="I13" s="22"/>
      <c r="J13" s="22"/>
      <c r="K13" s="22"/>
      <c r="L13" s="22"/>
      <c r="M13" s="15"/>
      <c r="N13" s="15"/>
      <c r="O13" s="15"/>
      <c r="P13" s="15"/>
      <c r="W13" s="17"/>
    </row>
    <row r="14" spans="1:23" ht="22.15" customHeight="1" x14ac:dyDescent="0.3">
      <c r="B14" s="21"/>
      <c r="C14" s="18" t="s">
        <v>42</v>
      </c>
      <c r="D14" s="19"/>
      <c r="E14" s="22"/>
      <c r="F14" s="22"/>
      <c r="G14" s="22"/>
      <c r="H14" s="22"/>
      <c r="I14" s="22"/>
      <c r="J14" s="22"/>
      <c r="K14" s="22"/>
      <c r="L14" s="22"/>
      <c r="M14" s="15"/>
      <c r="N14" s="15"/>
      <c r="O14" s="15"/>
      <c r="P14" s="15"/>
      <c r="W14" s="17"/>
    </row>
    <row r="15" spans="1:23" ht="22.15" customHeight="1" x14ac:dyDescent="0.3">
      <c r="B15" s="21"/>
      <c r="C15" s="18" t="s">
        <v>43</v>
      </c>
      <c r="D15" s="19"/>
      <c r="E15" s="22"/>
      <c r="F15" s="22"/>
      <c r="G15" s="22"/>
      <c r="H15" s="148" t="s">
        <v>71</v>
      </c>
      <c r="I15" s="148" t="s">
        <v>71</v>
      </c>
      <c r="J15" s="22"/>
      <c r="K15" s="22"/>
      <c r="L15" s="22"/>
      <c r="M15" s="15"/>
      <c r="N15" s="15"/>
      <c r="O15" s="15"/>
      <c r="P15" s="15"/>
      <c r="W15" s="17"/>
    </row>
    <row r="16" spans="1:23" ht="16.350000000000001" customHeight="1" thickBot="1" x14ac:dyDescent="0.35">
      <c r="B16" s="21"/>
      <c r="C16" s="25"/>
      <c r="D16" s="22"/>
      <c r="E16" s="22"/>
      <c r="F16" s="22"/>
      <c r="G16" s="22"/>
      <c r="H16" s="22"/>
      <c r="I16" s="22"/>
      <c r="J16" s="22"/>
      <c r="K16" s="22"/>
      <c r="L16" s="22"/>
      <c r="M16" s="15"/>
      <c r="N16" s="15"/>
      <c r="O16" s="15"/>
      <c r="P16" s="15"/>
      <c r="W16" s="17"/>
    </row>
    <row r="17" spans="2:29" s="15" customFormat="1" ht="41.45" customHeight="1" thickBot="1" x14ac:dyDescent="0.35">
      <c r="B17" s="26"/>
      <c r="E17" s="198" t="s">
        <v>4</v>
      </c>
      <c r="F17" s="199"/>
      <c r="G17" s="199"/>
      <c r="H17" s="199"/>
      <c r="I17" s="199"/>
      <c r="J17" s="199"/>
      <c r="K17" s="200"/>
      <c r="V17" s="28"/>
      <c r="W17" s="29" t="s">
        <v>5</v>
      </c>
      <c r="X17" s="28"/>
      <c r="Y17" s="28"/>
      <c r="Z17" s="28"/>
      <c r="AA17" s="28"/>
      <c r="AB17" s="28"/>
      <c r="AC17" s="28"/>
    </row>
    <row r="18" spans="2:29" s="15" customFormat="1" ht="53.25" customHeight="1" thickBot="1" x14ac:dyDescent="0.35">
      <c r="B18" s="26"/>
      <c r="C18" s="30" t="e">
        <f>E4+C18:J26C18:K27C18:M27C18:K27C18C18:J20</f>
        <v>#NAME?</v>
      </c>
      <c r="D18" s="31"/>
      <c r="E18" s="32" t="s">
        <v>6</v>
      </c>
      <c r="F18" s="33" t="s">
        <v>7</v>
      </c>
      <c r="G18" s="33" t="s">
        <v>8</v>
      </c>
      <c r="H18" s="33" t="s">
        <v>9</v>
      </c>
      <c r="I18" s="33" t="s">
        <v>10</v>
      </c>
      <c r="J18" s="33" t="s">
        <v>9</v>
      </c>
      <c r="K18" s="34" t="s">
        <v>10</v>
      </c>
      <c r="L18" s="35"/>
      <c r="Q18" s="36"/>
      <c r="V18" s="28"/>
      <c r="W18" s="37" t="s">
        <v>11</v>
      </c>
      <c r="X18" s="28"/>
      <c r="Y18" s="28"/>
      <c r="Z18" s="28"/>
      <c r="AA18" s="28"/>
      <c r="AB18" s="28"/>
      <c r="AC18" s="28"/>
    </row>
    <row r="19" spans="2:29" s="15" customFormat="1" ht="42.6" customHeight="1" x14ac:dyDescent="0.3">
      <c r="B19" s="26"/>
      <c r="C19" s="233" t="s">
        <v>44</v>
      </c>
      <c r="D19" s="234"/>
      <c r="E19" s="38"/>
      <c r="F19" s="39"/>
      <c r="G19" s="39"/>
      <c r="H19" s="39"/>
      <c r="I19" s="39"/>
      <c r="J19" s="39"/>
      <c r="K19" s="40"/>
      <c r="L19" s="41"/>
      <c r="M19" s="42"/>
      <c r="N19" s="43"/>
      <c r="V19" s="28"/>
      <c r="W19" s="37" t="s">
        <v>12</v>
      </c>
      <c r="X19" s="28"/>
      <c r="Y19" s="28"/>
      <c r="Z19" s="28"/>
      <c r="AA19" s="28"/>
      <c r="AB19" s="28"/>
      <c r="AC19" s="28"/>
    </row>
    <row r="20" spans="2:29" s="15" customFormat="1" ht="82.5" customHeight="1" x14ac:dyDescent="0.3">
      <c r="B20" s="26"/>
      <c r="C20" s="235" t="s">
        <v>45</v>
      </c>
      <c r="D20" s="236"/>
      <c r="E20" s="147"/>
      <c r="F20" s="147"/>
      <c r="G20" s="147"/>
      <c r="H20" s="147"/>
      <c r="I20" s="147"/>
      <c r="J20" s="38"/>
      <c r="K20" s="38"/>
      <c r="L20" s="44"/>
      <c r="M20" s="42"/>
      <c r="N20" s="43"/>
      <c r="V20" s="28"/>
      <c r="W20" s="37" t="s">
        <v>13</v>
      </c>
      <c r="X20" s="28"/>
      <c r="Y20" s="28"/>
      <c r="Z20" s="28"/>
      <c r="AA20" s="28"/>
      <c r="AB20" s="28"/>
      <c r="AC20" s="28"/>
    </row>
    <row r="21" spans="2:29" s="15" customFormat="1" ht="42.6" customHeight="1" x14ac:dyDescent="0.25">
      <c r="B21" s="26"/>
      <c r="C21" s="235" t="s">
        <v>17</v>
      </c>
      <c r="D21" s="236"/>
      <c r="E21" s="38"/>
      <c r="F21" s="39"/>
      <c r="G21" s="39"/>
      <c r="H21" s="39"/>
      <c r="I21" s="39"/>
      <c r="J21" s="39"/>
      <c r="K21" s="40"/>
      <c r="L21" s="41"/>
      <c r="M21" s="42"/>
      <c r="N21" s="43"/>
      <c r="V21" s="28"/>
      <c r="W21" s="28"/>
      <c r="X21" s="28"/>
      <c r="Y21" s="28"/>
      <c r="Z21" s="28"/>
      <c r="AA21" s="28"/>
      <c r="AB21" s="28"/>
    </row>
    <row r="22" spans="2:29" s="15" customFormat="1" ht="64.5" customHeight="1" x14ac:dyDescent="0.25">
      <c r="B22" s="26"/>
      <c r="C22" s="226" t="s">
        <v>46</v>
      </c>
      <c r="D22" s="227"/>
      <c r="E22" s="45"/>
      <c r="F22" s="39"/>
      <c r="G22" s="39"/>
      <c r="H22" s="39"/>
      <c r="I22" s="39"/>
      <c r="J22" s="39"/>
      <c r="K22" s="40"/>
      <c r="L22" s="41"/>
      <c r="M22" s="42"/>
      <c r="N22" s="43"/>
      <c r="V22" s="28"/>
      <c r="W22" s="46"/>
      <c r="X22" s="28"/>
      <c r="Y22" s="28"/>
      <c r="Z22" s="28"/>
      <c r="AA22" s="28"/>
      <c r="AB22" s="28"/>
    </row>
    <row r="23" spans="2:29" s="15" customFormat="1" ht="42.6" customHeight="1" x14ac:dyDescent="0.25">
      <c r="B23" s="26"/>
      <c r="C23" s="235" t="s">
        <v>47</v>
      </c>
      <c r="D23" s="236"/>
      <c r="E23" s="38"/>
      <c r="F23" s="39"/>
      <c r="G23" s="39"/>
      <c r="H23" s="39"/>
      <c r="I23" s="39"/>
      <c r="J23" s="39"/>
      <c r="K23" s="40"/>
      <c r="L23" s="41"/>
      <c r="M23" s="42"/>
      <c r="N23" s="43"/>
      <c r="V23" s="28"/>
      <c r="W23" s="46"/>
      <c r="X23" s="28"/>
      <c r="Y23" s="28"/>
      <c r="Z23" s="28"/>
      <c r="AA23" s="28"/>
      <c r="AB23" s="28"/>
    </row>
    <row r="24" spans="2:29" s="15" customFormat="1" ht="42.6" customHeight="1" x14ac:dyDescent="0.25">
      <c r="B24" s="26"/>
      <c r="C24" s="235" t="s">
        <v>48</v>
      </c>
      <c r="D24" s="236"/>
      <c r="E24" s="38"/>
      <c r="F24" s="38"/>
      <c r="G24" s="38"/>
      <c r="H24" s="39"/>
      <c r="I24" s="39"/>
      <c r="J24" s="39"/>
      <c r="K24" s="40"/>
      <c r="L24" s="41"/>
      <c r="M24" s="42"/>
      <c r="N24" s="43"/>
      <c r="V24" s="28"/>
      <c r="W24" s="46"/>
      <c r="X24" s="28"/>
      <c r="Y24" s="28"/>
      <c r="Z24" s="28"/>
      <c r="AA24" s="28"/>
      <c r="AB24" s="28"/>
    </row>
    <row r="25" spans="2:29" s="15" customFormat="1" ht="42.6" customHeight="1" x14ac:dyDescent="0.25">
      <c r="B25" s="26"/>
      <c r="C25" s="226" t="s">
        <v>49</v>
      </c>
      <c r="D25" s="227"/>
      <c r="E25" s="47"/>
      <c r="F25" s="48"/>
      <c r="G25" s="48"/>
      <c r="H25" s="48"/>
      <c r="I25" s="48"/>
      <c r="J25" s="48"/>
      <c r="K25" s="49"/>
      <c r="L25" s="41"/>
      <c r="M25" s="42"/>
      <c r="N25" s="43"/>
      <c r="V25" s="28"/>
      <c r="W25" s="46"/>
      <c r="X25" s="28"/>
      <c r="Y25" s="28"/>
      <c r="Z25" s="28"/>
      <c r="AA25" s="28"/>
      <c r="AB25" s="28"/>
    </row>
    <row r="26" spans="2:29" s="15" customFormat="1" ht="42.6" customHeight="1" thickBot="1" x14ac:dyDescent="0.3">
      <c r="B26" s="26"/>
      <c r="C26" s="215" t="s">
        <v>50</v>
      </c>
      <c r="D26" s="216"/>
      <c r="E26" s="50">
        <v>1000</v>
      </c>
      <c r="F26" s="51"/>
      <c r="G26" s="51">
        <v>10000</v>
      </c>
      <c r="H26" s="51"/>
      <c r="I26" s="51">
        <v>800</v>
      </c>
      <c r="J26" s="51"/>
      <c r="K26" s="52"/>
      <c r="L26" s="53"/>
      <c r="M26" s="54"/>
      <c r="N26" s="55"/>
      <c r="V26" s="28"/>
      <c r="W26" s="46"/>
      <c r="X26" s="28"/>
      <c r="Y26" s="28"/>
      <c r="Z26" s="28"/>
      <c r="AA26" s="28"/>
      <c r="AB26" s="28"/>
    </row>
    <row r="27" spans="2:29" s="15" customFormat="1" ht="46.35" customHeight="1" thickBot="1" x14ac:dyDescent="0.3">
      <c r="B27" s="26"/>
      <c r="C27" s="217"/>
      <c r="D27" s="217"/>
      <c r="E27" s="56"/>
      <c r="F27" s="56"/>
      <c r="G27" s="56"/>
      <c r="H27" s="57"/>
      <c r="I27" s="57"/>
      <c r="J27" s="58"/>
      <c r="K27" s="58"/>
      <c r="L27" s="58"/>
      <c r="M27" s="58"/>
      <c r="V27" s="28"/>
      <c r="W27" s="46"/>
      <c r="X27" s="28"/>
      <c r="Y27" s="28"/>
      <c r="Z27" s="28"/>
      <c r="AA27" s="28"/>
      <c r="AB27" s="28"/>
    </row>
    <row r="28" spans="2:29" s="15" customFormat="1" ht="33.950000000000003" customHeight="1" thickBot="1" x14ac:dyDescent="0.3">
      <c r="B28" s="26"/>
      <c r="C28" s="151"/>
      <c r="D28" s="151"/>
      <c r="E28" s="198" t="s">
        <v>51</v>
      </c>
      <c r="F28" s="199"/>
      <c r="G28" s="199"/>
      <c r="H28" s="199"/>
      <c r="I28" s="199"/>
      <c r="J28" s="199"/>
      <c r="K28" s="200"/>
      <c r="L28" s="58"/>
      <c r="M28" s="58"/>
      <c r="V28" s="28"/>
      <c r="W28" s="46"/>
      <c r="X28" s="28"/>
      <c r="Y28" s="28"/>
      <c r="Z28" s="28"/>
      <c r="AA28" s="28"/>
      <c r="AB28" s="28"/>
    </row>
    <row r="29" spans="2:29" s="15" customFormat="1" ht="94.5" customHeight="1" thickBot="1" x14ac:dyDescent="0.3">
      <c r="B29" s="26"/>
      <c r="C29" s="153" t="s">
        <v>76</v>
      </c>
      <c r="D29" s="151"/>
      <c r="E29" s="155" t="s">
        <v>6</v>
      </c>
      <c r="F29" s="156" t="s">
        <v>7</v>
      </c>
      <c r="G29" s="156" t="s">
        <v>8</v>
      </c>
      <c r="H29" s="156" t="s">
        <v>9</v>
      </c>
      <c r="I29" s="156" t="s">
        <v>10</v>
      </c>
      <c r="J29" s="156" t="s">
        <v>9</v>
      </c>
      <c r="K29" s="157" t="s">
        <v>14</v>
      </c>
      <c r="L29" s="158" t="s">
        <v>0</v>
      </c>
      <c r="M29" s="159" t="s">
        <v>56</v>
      </c>
      <c r="N29" s="159" t="s">
        <v>57</v>
      </c>
      <c r="O29" s="168"/>
      <c r="P29" s="27"/>
      <c r="U29" s="28"/>
      <c r="V29" s="46"/>
      <c r="W29" s="28"/>
      <c r="X29" s="28"/>
      <c r="Y29" s="28"/>
      <c r="Z29" s="28"/>
      <c r="AA29" s="28"/>
    </row>
    <row r="30" spans="2:29" s="15" customFormat="1" ht="67.5" customHeight="1" thickBot="1" x14ac:dyDescent="0.3">
      <c r="B30" s="26"/>
      <c r="C30" s="218" t="s">
        <v>77</v>
      </c>
      <c r="D30" s="160" t="s">
        <v>52</v>
      </c>
      <c r="E30" s="161"/>
      <c r="F30" s="161"/>
      <c r="G30" s="161"/>
      <c r="H30" s="161"/>
      <c r="I30" s="161"/>
      <c r="J30" s="161"/>
      <c r="K30" s="161"/>
      <c r="L30" s="162">
        <f>SUM(E30:K30)</f>
        <v>0</v>
      </c>
      <c r="M30" s="171"/>
      <c r="N30" s="172"/>
      <c r="O30" s="169"/>
      <c r="P30" s="27"/>
      <c r="U30" s="28"/>
      <c r="V30" s="46"/>
      <c r="W30" s="28"/>
      <c r="X30" s="28"/>
      <c r="Y30" s="28"/>
      <c r="Z30" s="28"/>
      <c r="AA30" s="28"/>
    </row>
    <row r="31" spans="2:29" s="15" customFormat="1" ht="67.5" customHeight="1" thickBot="1" x14ac:dyDescent="0.3">
      <c r="B31" s="26"/>
      <c r="C31" s="219"/>
      <c r="D31" s="160" t="s">
        <v>53</v>
      </c>
      <c r="E31" s="161"/>
      <c r="F31" s="161"/>
      <c r="G31" s="161"/>
      <c r="H31" s="161"/>
      <c r="I31" s="161"/>
      <c r="J31" s="161"/>
      <c r="K31" s="161"/>
      <c r="L31" s="162">
        <f>SUM(E31:K31)</f>
        <v>0</v>
      </c>
      <c r="M31" s="171"/>
      <c r="N31" s="172"/>
      <c r="O31" s="169"/>
      <c r="P31" s="27"/>
      <c r="U31" s="28"/>
      <c r="V31" s="46"/>
      <c r="W31" s="28"/>
      <c r="X31" s="28"/>
      <c r="Y31" s="28"/>
      <c r="Z31" s="28"/>
      <c r="AA31" s="28"/>
    </row>
    <row r="32" spans="2:29" s="15" customFormat="1" ht="66" customHeight="1" thickBot="1" x14ac:dyDescent="0.3">
      <c r="B32" s="26"/>
      <c r="C32" s="220"/>
      <c r="D32" s="163" t="s">
        <v>0</v>
      </c>
      <c r="E32" s="164">
        <f>E30*E$26+E31*E$26</f>
        <v>0</v>
      </c>
      <c r="F32" s="164">
        <f t="shared" ref="F32:K32" si="0">F30*F$26+F31*F$26</f>
        <v>0</v>
      </c>
      <c r="G32" s="164">
        <f t="shared" si="0"/>
        <v>0</v>
      </c>
      <c r="H32" s="164">
        <f t="shared" si="0"/>
        <v>0</v>
      </c>
      <c r="I32" s="164">
        <f t="shared" si="0"/>
        <v>0</v>
      </c>
      <c r="J32" s="164">
        <f t="shared" si="0"/>
        <v>0</v>
      </c>
      <c r="K32" s="164">
        <f t="shared" si="0"/>
        <v>0</v>
      </c>
      <c r="L32" s="165">
        <f>SUM(E32:K32)</f>
        <v>0</v>
      </c>
      <c r="M32" s="166"/>
      <c r="N32" s="179">
        <f>L32+L32*M32</f>
        <v>0</v>
      </c>
      <c r="O32" s="170"/>
      <c r="P32" s="27"/>
      <c r="U32" s="28"/>
      <c r="V32" s="46"/>
      <c r="W32" s="28"/>
      <c r="X32" s="28"/>
      <c r="Y32" s="28"/>
      <c r="Z32" s="28"/>
      <c r="AA32" s="28"/>
    </row>
    <row r="33" spans="2:27" s="15" customFormat="1" ht="34.5" customHeight="1" thickBot="1" x14ac:dyDescent="0.3">
      <c r="B33" s="26"/>
      <c r="C33" s="154"/>
      <c r="D33" s="154"/>
      <c r="E33" s="154"/>
      <c r="F33" s="154"/>
      <c r="G33" s="154"/>
      <c r="H33" s="154"/>
      <c r="I33" s="154"/>
      <c r="J33" s="154"/>
      <c r="K33" s="154"/>
      <c r="L33" s="154"/>
      <c r="M33" s="154"/>
      <c r="N33" s="176"/>
      <c r="P33" s="27"/>
      <c r="U33" s="28"/>
      <c r="V33" s="46"/>
      <c r="W33" s="28"/>
      <c r="X33" s="28"/>
      <c r="Y33" s="28"/>
      <c r="Z33" s="28"/>
      <c r="AA33" s="28"/>
    </row>
    <row r="34" spans="2:27" s="15" customFormat="1" ht="64.5" customHeight="1" thickBot="1" x14ac:dyDescent="0.3">
      <c r="B34" s="26"/>
      <c r="C34" s="221"/>
      <c r="D34" s="222"/>
      <c r="E34" s="155" t="s">
        <v>6</v>
      </c>
      <c r="F34" s="156" t="s">
        <v>7</v>
      </c>
      <c r="G34" s="156" t="s">
        <v>8</v>
      </c>
      <c r="H34" s="156" t="s">
        <v>9</v>
      </c>
      <c r="I34" s="156" t="s">
        <v>10</v>
      </c>
      <c r="J34" s="156" t="s">
        <v>9</v>
      </c>
      <c r="K34" s="157" t="s">
        <v>14</v>
      </c>
      <c r="L34" s="158" t="s">
        <v>0</v>
      </c>
      <c r="M34" s="159" t="s">
        <v>56</v>
      </c>
      <c r="N34" s="177" t="s">
        <v>57</v>
      </c>
      <c r="O34" s="26"/>
      <c r="P34" s="27"/>
      <c r="U34" s="28"/>
      <c r="V34" s="46"/>
      <c r="W34" s="28"/>
      <c r="X34" s="28"/>
      <c r="Y34" s="28"/>
      <c r="Z34" s="28"/>
      <c r="AA34" s="28"/>
    </row>
    <row r="35" spans="2:27" s="15" customFormat="1" ht="67.5" customHeight="1" thickBot="1" x14ac:dyDescent="0.3">
      <c r="B35" s="26"/>
      <c r="C35" s="218" t="s">
        <v>78</v>
      </c>
      <c r="D35" s="59" t="s">
        <v>52</v>
      </c>
      <c r="E35" s="167"/>
      <c r="F35" s="167"/>
      <c r="G35" s="167"/>
      <c r="H35" s="167"/>
      <c r="I35" s="167"/>
      <c r="J35" s="167"/>
      <c r="K35" s="167"/>
      <c r="L35" s="142">
        <f>SUM(E35:K35)</f>
        <v>0</v>
      </c>
      <c r="M35" s="171"/>
      <c r="N35" s="178"/>
      <c r="O35" s="169"/>
      <c r="P35" s="27"/>
      <c r="U35" s="28"/>
      <c r="V35" s="46"/>
      <c r="W35" s="28"/>
      <c r="X35" s="28"/>
      <c r="Y35" s="28"/>
      <c r="Z35" s="28"/>
      <c r="AA35" s="28"/>
    </row>
    <row r="36" spans="2:27" s="15" customFormat="1" ht="54" customHeight="1" thickBot="1" x14ac:dyDescent="0.3">
      <c r="B36" s="26"/>
      <c r="C36" s="219"/>
      <c r="D36" s="63" t="s">
        <v>53</v>
      </c>
      <c r="E36" s="64"/>
      <c r="F36" s="64"/>
      <c r="G36" s="64"/>
      <c r="H36" s="64"/>
      <c r="I36" s="64"/>
      <c r="J36" s="64"/>
      <c r="K36" s="64"/>
      <c r="L36" s="140">
        <f t="shared" ref="L36:L37" si="1">SUM(E36:K36)</f>
        <v>0</v>
      </c>
      <c r="M36" s="171"/>
      <c r="N36" s="178"/>
      <c r="O36" s="169"/>
      <c r="P36" s="27"/>
      <c r="U36" s="28"/>
      <c r="V36" s="46"/>
      <c r="W36" s="28"/>
      <c r="X36" s="28"/>
      <c r="Y36" s="28"/>
      <c r="Z36" s="28"/>
      <c r="AA36" s="28"/>
    </row>
    <row r="37" spans="2:27" s="15" customFormat="1" ht="60" customHeight="1" thickBot="1" x14ac:dyDescent="0.3">
      <c r="B37" s="26"/>
      <c r="C37" s="220"/>
      <c r="D37" s="66" t="s">
        <v>0</v>
      </c>
      <c r="E37" s="67">
        <f>E35*E$26+E36*E$26</f>
        <v>0</v>
      </c>
      <c r="F37" s="67">
        <f t="shared" ref="F37:K37" si="2">F35*F$26+F36*F$26</f>
        <v>0</v>
      </c>
      <c r="G37" s="67">
        <f t="shared" si="2"/>
        <v>0</v>
      </c>
      <c r="H37" s="67">
        <f t="shared" si="2"/>
        <v>0</v>
      </c>
      <c r="I37" s="67">
        <f t="shared" si="2"/>
        <v>0</v>
      </c>
      <c r="J37" s="67">
        <f t="shared" si="2"/>
        <v>0</v>
      </c>
      <c r="K37" s="67">
        <f t="shared" si="2"/>
        <v>0</v>
      </c>
      <c r="L37" s="141">
        <f t="shared" si="1"/>
        <v>0</v>
      </c>
      <c r="M37" s="166"/>
      <c r="N37" s="179">
        <f>L37+L37*M37</f>
        <v>0</v>
      </c>
      <c r="O37" s="170"/>
      <c r="P37" s="27"/>
      <c r="U37" s="28"/>
      <c r="V37" s="46"/>
      <c r="W37" s="28"/>
      <c r="X37" s="28"/>
      <c r="Y37" s="28"/>
      <c r="Z37" s="28"/>
      <c r="AA37" s="28"/>
    </row>
    <row r="38" spans="2:27" s="15" customFormat="1" ht="34.5" customHeight="1" thickBot="1" x14ac:dyDescent="0.3">
      <c r="B38" s="26"/>
      <c r="C38" s="154"/>
      <c r="D38" s="154"/>
      <c r="E38" s="154"/>
      <c r="F38" s="154"/>
      <c r="G38" s="154"/>
      <c r="H38" s="154"/>
      <c r="I38" s="154"/>
      <c r="J38" s="154"/>
      <c r="K38" s="154"/>
      <c r="L38" s="154"/>
      <c r="M38" s="154"/>
      <c r="N38" s="176"/>
      <c r="P38" s="27"/>
      <c r="U38" s="28"/>
      <c r="V38" s="46"/>
      <c r="W38" s="28"/>
      <c r="X38" s="28"/>
      <c r="Y38" s="28"/>
      <c r="Z38" s="28"/>
      <c r="AA38" s="28"/>
    </row>
    <row r="39" spans="2:27" s="15" customFormat="1" ht="64.5" customHeight="1" thickBot="1" x14ac:dyDescent="0.3">
      <c r="B39" s="26"/>
      <c r="C39" s="221"/>
      <c r="D39" s="222"/>
      <c r="E39" s="155" t="s">
        <v>6</v>
      </c>
      <c r="F39" s="156" t="s">
        <v>7</v>
      </c>
      <c r="G39" s="156" t="s">
        <v>8</v>
      </c>
      <c r="H39" s="156" t="s">
        <v>9</v>
      </c>
      <c r="I39" s="156" t="s">
        <v>10</v>
      </c>
      <c r="J39" s="156" t="s">
        <v>9</v>
      </c>
      <c r="K39" s="157" t="s">
        <v>14</v>
      </c>
      <c r="L39" s="158" t="s">
        <v>0</v>
      </c>
      <c r="M39" s="159" t="s">
        <v>56</v>
      </c>
      <c r="N39" s="177" t="s">
        <v>57</v>
      </c>
      <c r="O39" s="26"/>
      <c r="P39" s="27"/>
      <c r="U39" s="28"/>
      <c r="V39" s="46"/>
      <c r="W39" s="28"/>
      <c r="X39" s="28"/>
      <c r="Y39" s="28"/>
      <c r="Z39" s="28"/>
      <c r="AA39" s="28"/>
    </row>
    <row r="40" spans="2:27" s="15" customFormat="1" ht="67.5" customHeight="1" thickBot="1" x14ac:dyDescent="0.3">
      <c r="B40" s="26"/>
      <c r="C40" s="223" t="s">
        <v>79</v>
      </c>
      <c r="D40" s="59" t="s">
        <v>52</v>
      </c>
      <c r="E40" s="60"/>
      <c r="F40" s="60"/>
      <c r="G40" s="60"/>
      <c r="H40" s="60"/>
      <c r="I40" s="60"/>
      <c r="J40" s="60"/>
      <c r="K40" s="60"/>
      <c r="L40" s="142">
        <f>SUM(E40:K40)</f>
        <v>0</v>
      </c>
      <c r="M40" s="171"/>
      <c r="N40" s="178"/>
      <c r="O40" s="169"/>
      <c r="P40" s="27"/>
      <c r="U40" s="28"/>
      <c r="V40" s="46"/>
      <c r="W40" s="28"/>
      <c r="X40" s="28"/>
      <c r="Y40" s="28"/>
      <c r="Z40" s="28"/>
      <c r="AA40" s="28"/>
    </row>
    <row r="41" spans="2:27" s="15" customFormat="1" ht="54" customHeight="1" thickBot="1" x14ac:dyDescent="0.3">
      <c r="B41" s="26"/>
      <c r="C41" s="252"/>
      <c r="D41" s="63" t="s">
        <v>53</v>
      </c>
      <c r="E41" s="64"/>
      <c r="F41" s="64"/>
      <c r="G41" s="64"/>
      <c r="H41" s="64"/>
      <c r="I41" s="64"/>
      <c r="J41" s="64"/>
      <c r="K41" s="64"/>
      <c r="L41" s="140">
        <f t="shared" ref="L41:L42" si="3">SUM(E41:K41)</f>
        <v>0</v>
      </c>
      <c r="M41" s="171"/>
      <c r="N41" s="178"/>
      <c r="O41" s="169"/>
      <c r="P41" s="27"/>
      <c r="U41" s="28"/>
      <c r="V41" s="46"/>
      <c r="W41" s="28"/>
      <c r="X41" s="28"/>
      <c r="Y41" s="28"/>
      <c r="Z41" s="28"/>
      <c r="AA41" s="28"/>
    </row>
    <row r="42" spans="2:27" s="15" customFormat="1" ht="67.5" customHeight="1" thickBot="1" x14ac:dyDescent="0.3">
      <c r="B42" s="26"/>
      <c r="C42" s="254"/>
      <c r="D42" s="66" t="s">
        <v>0</v>
      </c>
      <c r="E42" s="67">
        <f>E40*E$26+E41*E$26</f>
        <v>0</v>
      </c>
      <c r="F42" s="67">
        <f t="shared" ref="F42:K42" si="4">F40*F$26+F41*F$26</f>
        <v>0</v>
      </c>
      <c r="G42" s="67">
        <f t="shared" si="4"/>
        <v>0</v>
      </c>
      <c r="H42" s="67">
        <f t="shared" si="4"/>
        <v>0</v>
      </c>
      <c r="I42" s="67">
        <f t="shared" si="4"/>
        <v>0</v>
      </c>
      <c r="J42" s="67">
        <f t="shared" si="4"/>
        <v>0</v>
      </c>
      <c r="K42" s="67">
        <f t="shared" si="4"/>
        <v>0</v>
      </c>
      <c r="L42" s="141">
        <f t="shared" si="3"/>
        <v>0</v>
      </c>
      <c r="M42" s="166"/>
      <c r="N42" s="179">
        <f>L42+L42*M42</f>
        <v>0</v>
      </c>
      <c r="O42" s="170"/>
      <c r="P42" s="27"/>
      <c r="U42" s="28"/>
      <c r="V42" s="46"/>
      <c r="W42" s="28"/>
      <c r="X42" s="28"/>
      <c r="Y42" s="28"/>
      <c r="Z42" s="28"/>
      <c r="AA42" s="28"/>
    </row>
    <row r="43" spans="2:27" s="15" customFormat="1" ht="34.5" customHeight="1" thickBot="1" x14ac:dyDescent="0.3">
      <c r="B43" s="26"/>
      <c r="C43" s="154"/>
      <c r="D43" s="154"/>
      <c r="E43" s="154"/>
      <c r="F43" s="154"/>
      <c r="G43" s="154"/>
      <c r="H43" s="154"/>
      <c r="I43" s="154"/>
      <c r="J43" s="154"/>
      <c r="K43" s="154"/>
      <c r="L43" s="154"/>
      <c r="M43" s="154"/>
      <c r="N43" s="176"/>
      <c r="P43" s="27"/>
      <c r="U43" s="28"/>
      <c r="V43" s="46"/>
      <c r="W43" s="28"/>
      <c r="X43" s="28"/>
      <c r="Y43" s="28"/>
      <c r="Z43" s="28"/>
      <c r="AA43" s="28"/>
    </row>
    <row r="44" spans="2:27" s="15" customFormat="1" ht="64.5" customHeight="1" thickBot="1" x14ac:dyDescent="0.3">
      <c r="B44" s="26"/>
      <c r="C44" s="221"/>
      <c r="D44" s="222"/>
      <c r="E44" s="155" t="s">
        <v>6</v>
      </c>
      <c r="F44" s="156" t="s">
        <v>7</v>
      </c>
      <c r="G44" s="156" t="s">
        <v>8</v>
      </c>
      <c r="H44" s="156" t="s">
        <v>9</v>
      </c>
      <c r="I44" s="156" t="s">
        <v>10</v>
      </c>
      <c r="J44" s="156" t="s">
        <v>9</v>
      </c>
      <c r="K44" s="157" t="s">
        <v>14</v>
      </c>
      <c r="L44" s="158" t="s">
        <v>0</v>
      </c>
      <c r="M44" s="159" t="s">
        <v>56</v>
      </c>
      <c r="N44" s="177" t="s">
        <v>57</v>
      </c>
      <c r="O44" s="26"/>
      <c r="P44" s="27"/>
      <c r="U44" s="28"/>
      <c r="V44" s="46"/>
      <c r="W44" s="28"/>
      <c r="X44" s="28"/>
      <c r="Y44" s="28"/>
      <c r="Z44" s="28"/>
      <c r="AA44" s="28"/>
    </row>
    <row r="45" spans="2:27" s="15" customFormat="1" ht="67.5" customHeight="1" thickBot="1" x14ac:dyDescent="0.3">
      <c r="B45" s="26"/>
      <c r="C45" s="223" t="s">
        <v>80</v>
      </c>
      <c r="D45" s="59" t="s">
        <v>52</v>
      </c>
      <c r="E45" s="60"/>
      <c r="F45" s="60"/>
      <c r="G45" s="60"/>
      <c r="H45" s="60"/>
      <c r="I45" s="60"/>
      <c r="J45" s="60"/>
      <c r="K45" s="61"/>
      <c r="L45" s="139">
        <f>SUM(E45:K45)</f>
        <v>0</v>
      </c>
      <c r="M45" s="171"/>
      <c r="N45" s="178"/>
      <c r="O45" s="169"/>
      <c r="P45" s="27"/>
      <c r="U45" s="28"/>
      <c r="V45" s="46"/>
      <c r="W45" s="28"/>
      <c r="X45" s="28"/>
      <c r="Y45" s="28"/>
      <c r="Z45" s="28"/>
      <c r="AA45" s="28"/>
    </row>
    <row r="46" spans="2:27" s="15" customFormat="1" ht="67.5" customHeight="1" thickBot="1" x14ac:dyDescent="0.3">
      <c r="B46" s="26"/>
      <c r="C46" s="252"/>
      <c r="D46" s="63" t="s">
        <v>53</v>
      </c>
      <c r="E46" s="64"/>
      <c r="F46" s="64"/>
      <c r="G46" s="64"/>
      <c r="H46" s="64"/>
      <c r="I46" s="64"/>
      <c r="J46" s="64"/>
      <c r="K46" s="65"/>
      <c r="L46" s="140">
        <f>SUM(E46:K46)</f>
        <v>0</v>
      </c>
      <c r="M46" s="171"/>
      <c r="N46" s="178"/>
      <c r="O46" s="169"/>
      <c r="P46" s="27"/>
      <c r="U46" s="28"/>
      <c r="V46" s="46"/>
      <c r="W46" s="28"/>
      <c r="X46" s="28"/>
      <c r="Y46" s="28"/>
      <c r="Z46" s="28"/>
      <c r="AA46" s="28"/>
    </row>
    <row r="47" spans="2:27" s="15" customFormat="1" ht="78" customHeight="1" thickBot="1" x14ac:dyDescent="0.3">
      <c r="B47" s="26"/>
      <c r="C47" s="253"/>
      <c r="D47" s="66" t="s">
        <v>0</v>
      </c>
      <c r="E47" s="67">
        <f>E45*E$26+E46*E$26</f>
        <v>0</v>
      </c>
      <c r="F47" s="67">
        <f t="shared" ref="F47:K47" si="5">F45*F$26+F46*F$26</f>
        <v>0</v>
      </c>
      <c r="G47" s="67">
        <f t="shared" si="5"/>
        <v>0</v>
      </c>
      <c r="H47" s="67">
        <f t="shared" si="5"/>
        <v>0</v>
      </c>
      <c r="I47" s="67">
        <f t="shared" si="5"/>
        <v>0</v>
      </c>
      <c r="J47" s="67">
        <f t="shared" si="5"/>
        <v>0</v>
      </c>
      <c r="K47" s="67">
        <f t="shared" si="5"/>
        <v>0</v>
      </c>
      <c r="L47" s="141">
        <f>SUM(E47:K47)</f>
        <v>0</v>
      </c>
      <c r="M47" s="174"/>
      <c r="N47" s="179">
        <f>L47+L47*M47</f>
        <v>0</v>
      </c>
      <c r="O47" s="170"/>
      <c r="Q47" s="26"/>
      <c r="U47" s="28"/>
      <c r="V47" s="46"/>
      <c r="W47" s="28"/>
      <c r="X47" s="28"/>
      <c r="Y47" s="28"/>
      <c r="Z47" s="28"/>
      <c r="AA47" s="28"/>
    </row>
    <row r="48" spans="2:27" s="15" customFormat="1" ht="34.5" customHeight="1" thickBot="1" x14ac:dyDescent="0.3">
      <c r="B48" s="26"/>
      <c r="C48" s="154"/>
      <c r="D48" s="154"/>
      <c r="E48" s="154"/>
      <c r="F48" s="154"/>
      <c r="G48" s="154"/>
      <c r="H48" s="154"/>
      <c r="I48" s="154"/>
      <c r="J48" s="154"/>
      <c r="K48" s="154"/>
      <c r="L48" s="154"/>
      <c r="M48" s="154"/>
      <c r="N48" s="176"/>
      <c r="P48" s="27"/>
      <c r="U48" s="28"/>
      <c r="V48" s="46"/>
      <c r="W48" s="28"/>
      <c r="X48" s="28"/>
      <c r="Y48" s="28"/>
      <c r="Z48" s="28"/>
      <c r="AA48" s="28"/>
    </row>
    <row r="49" spans="2:27" s="15" customFormat="1" ht="43.5" customHeight="1" thickBot="1" x14ac:dyDescent="0.3">
      <c r="B49" s="26"/>
      <c r="C49" s="221"/>
      <c r="D49" s="222"/>
      <c r="E49" s="155" t="s">
        <v>6</v>
      </c>
      <c r="F49" s="156" t="s">
        <v>7</v>
      </c>
      <c r="G49" s="156" t="s">
        <v>8</v>
      </c>
      <c r="H49" s="156" t="s">
        <v>9</v>
      </c>
      <c r="I49" s="156" t="s">
        <v>10</v>
      </c>
      <c r="J49" s="156" t="s">
        <v>9</v>
      </c>
      <c r="K49" s="157" t="s">
        <v>14</v>
      </c>
      <c r="L49" s="158" t="s">
        <v>0</v>
      </c>
      <c r="M49" s="159" t="s">
        <v>56</v>
      </c>
      <c r="N49" s="159" t="s">
        <v>57</v>
      </c>
      <c r="O49" s="168"/>
      <c r="P49" s="27"/>
      <c r="U49" s="28"/>
      <c r="V49" s="46"/>
      <c r="W49" s="28"/>
      <c r="X49" s="28"/>
      <c r="Y49" s="28"/>
      <c r="Z49" s="28"/>
      <c r="AA49" s="28"/>
    </row>
    <row r="50" spans="2:27" s="15" customFormat="1" ht="67.5" customHeight="1" thickBot="1" x14ac:dyDescent="0.3">
      <c r="B50" s="26"/>
      <c r="C50" s="218" t="s">
        <v>81</v>
      </c>
      <c r="D50" s="160" t="s">
        <v>52</v>
      </c>
      <c r="E50" s="161"/>
      <c r="F50" s="161"/>
      <c r="G50" s="161"/>
      <c r="H50" s="161"/>
      <c r="I50" s="161"/>
      <c r="J50" s="161"/>
      <c r="K50" s="161"/>
      <c r="L50" s="162">
        <f>SUM(E50:K50)</f>
        <v>0</v>
      </c>
      <c r="M50" s="171"/>
      <c r="N50" s="172"/>
      <c r="O50" s="169"/>
      <c r="P50" s="27"/>
      <c r="U50" s="28"/>
      <c r="V50" s="46"/>
      <c r="W50" s="28"/>
      <c r="X50" s="28"/>
      <c r="Y50" s="28"/>
      <c r="Z50" s="28"/>
      <c r="AA50" s="28"/>
    </row>
    <row r="51" spans="2:27" s="15" customFormat="1" ht="67.5" customHeight="1" thickBot="1" x14ac:dyDescent="0.3">
      <c r="B51" s="26"/>
      <c r="C51" s="219"/>
      <c r="D51" s="160" t="s">
        <v>53</v>
      </c>
      <c r="E51" s="161"/>
      <c r="F51" s="161"/>
      <c r="G51" s="161"/>
      <c r="H51" s="161"/>
      <c r="I51" s="161"/>
      <c r="J51" s="161"/>
      <c r="K51" s="161"/>
      <c r="L51" s="162">
        <f>SUM(E51:K51)</f>
        <v>0</v>
      </c>
      <c r="M51" s="171"/>
      <c r="N51" s="172"/>
      <c r="O51" s="169"/>
      <c r="P51" s="27"/>
      <c r="U51" s="28"/>
      <c r="V51" s="46"/>
      <c r="W51" s="28"/>
      <c r="X51" s="28"/>
      <c r="Y51" s="28"/>
      <c r="Z51" s="28"/>
      <c r="AA51" s="28"/>
    </row>
    <row r="52" spans="2:27" s="15" customFormat="1" ht="66" customHeight="1" thickBot="1" x14ac:dyDescent="0.3">
      <c r="B52" s="26"/>
      <c r="C52" s="220"/>
      <c r="D52" s="163" t="s">
        <v>0</v>
      </c>
      <c r="E52" s="164">
        <f>E50*E$26+E51*E$26</f>
        <v>0</v>
      </c>
      <c r="F52" s="164">
        <f t="shared" ref="F52:K52" si="6">F50*F$26+F51*F$26</f>
        <v>0</v>
      </c>
      <c r="G52" s="164">
        <f t="shared" si="6"/>
        <v>0</v>
      </c>
      <c r="H52" s="164">
        <f t="shared" si="6"/>
        <v>0</v>
      </c>
      <c r="I52" s="164">
        <f t="shared" si="6"/>
        <v>0</v>
      </c>
      <c r="J52" s="164">
        <f t="shared" si="6"/>
        <v>0</v>
      </c>
      <c r="K52" s="164">
        <f t="shared" si="6"/>
        <v>0</v>
      </c>
      <c r="L52" s="165">
        <f>SUM(E52:K52)</f>
        <v>0</v>
      </c>
      <c r="M52" s="166"/>
      <c r="N52" s="179">
        <f>L52+L52*M52</f>
        <v>0</v>
      </c>
      <c r="O52" s="170"/>
      <c r="P52" s="27"/>
      <c r="U52" s="28"/>
      <c r="V52" s="46"/>
      <c r="W52" s="28"/>
      <c r="X52" s="28"/>
      <c r="Y52" s="28"/>
      <c r="Z52" s="28"/>
      <c r="AA52" s="28"/>
    </row>
    <row r="53" spans="2:27" s="15" customFormat="1" ht="34.5" customHeight="1" thickBot="1" x14ac:dyDescent="0.3">
      <c r="B53" s="26"/>
      <c r="C53" s="154"/>
      <c r="D53" s="154"/>
      <c r="E53" s="154"/>
      <c r="F53" s="154"/>
      <c r="G53" s="154"/>
      <c r="H53" s="154"/>
      <c r="I53" s="154"/>
      <c r="J53" s="154"/>
      <c r="K53" s="154"/>
      <c r="L53" s="154"/>
      <c r="M53" s="154"/>
      <c r="N53" s="176"/>
      <c r="P53" s="27"/>
      <c r="U53" s="28"/>
      <c r="V53" s="46"/>
      <c r="W53" s="28"/>
      <c r="X53" s="28"/>
      <c r="Y53" s="28"/>
      <c r="Z53" s="28"/>
      <c r="AA53" s="28"/>
    </row>
    <row r="54" spans="2:27" s="15" customFormat="1" ht="64.5" customHeight="1" thickBot="1" x14ac:dyDescent="0.3">
      <c r="B54" s="26"/>
      <c r="C54" s="221"/>
      <c r="D54" s="222"/>
      <c r="E54" s="155" t="s">
        <v>6</v>
      </c>
      <c r="F54" s="156" t="s">
        <v>7</v>
      </c>
      <c r="G54" s="156" t="s">
        <v>8</v>
      </c>
      <c r="H54" s="156" t="s">
        <v>9</v>
      </c>
      <c r="I54" s="156" t="s">
        <v>10</v>
      </c>
      <c r="J54" s="156" t="s">
        <v>9</v>
      </c>
      <c r="K54" s="157" t="s">
        <v>14</v>
      </c>
      <c r="L54" s="158" t="s">
        <v>0</v>
      </c>
      <c r="M54" s="159" t="s">
        <v>56</v>
      </c>
      <c r="N54" s="177" t="s">
        <v>57</v>
      </c>
      <c r="O54" s="26"/>
      <c r="P54" s="27"/>
      <c r="U54" s="28"/>
      <c r="V54" s="46"/>
      <c r="W54" s="28"/>
      <c r="X54" s="28"/>
      <c r="Y54" s="28"/>
      <c r="Z54" s="28"/>
      <c r="AA54" s="28"/>
    </row>
    <row r="55" spans="2:27" s="15" customFormat="1" ht="67.5" customHeight="1" thickBot="1" x14ac:dyDescent="0.3">
      <c r="B55" s="26"/>
      <c r="C55" s="218" t="s">
        <v>82</v>
      </c>
      <c r="D55" s="59" t="s">
        <v>52</v>
      </c>
      <c r="E55" s="167"/>
      <c r="F55" s="167"/>
      <c r="G55" s="167"/>
      <c r="H55" s="167"/>
      <c r="I55" s="167"/>
      <c r="J55" s="167"/>
      <c r="K55" s="167"/>
      <c r="L55" s="142">
        <f>SUM(E55:K55)</f>
        <v>0</v>
      </c>
      <c r="M55" s="171"/>
      <c r="N55" s="178"/>
      <c r="O55" s="169"/>
      <c r="P55" s="27"/>
      <c r="U55" s="28"/>
      <c r="V55" s="46"/>
      <c r="W55" s="28"/>
      <c r="X55" s="28"/>
      <c r="Y55" s="28"/>
      <c r="Z55" s="28"/>
      <c r="AA55" s="28"/>
    </row>
    <row r="56" spans="2:27" s="15" customFormat="1" ht="54" customHeight="1" thickBot="1" x14ac:dyDescent="0.3">
      <c r="B56" s="26"/>
      <c r="C56" s="219"/>
      <c r="D56" s="63" t="s">
        <v>53</v>
      </c>
      <c r="E56" s="64"/>
      <c r="F56" s="64"/>
      <c r="G56" s="64"/>
      <c r="H56" s="64"/>
      <c r="I56" s="64"/>
      <c r="J56" s="64"/>
      <c r="K56" s="64"/>
      <c r="L56" s="140">
        <f t="shared" ref="L56:L57" si="7">SUM(E56:K56)</f>
        <v>0</v>
      </c>
      <c r="M56" s="171"/>
      <c r="N56" s="178"/>
      <c r="O56" s="169"/>
      <c r="P56" s="27"/>
      <c r="U56" s="28"/>
      <c r="V56" s="46"/>
      <c r="W56" s="28"/>
      <c r="X56" s="28"/>
      <c r="Y56" s="28"/>
      <c r="Z56" s="28"/>
      <c r="AA56" s="28"/>
    </row>
    <row r="57" spans="2:27" s="15" customFormat="1" ht="60" customHeight="1" thickBot="1" x14ac:dyDescent="0.3">
      <c r="B57" s="26"/>
      <c r="C57" s="220"/>
      <c r="D57" s="66" t="s">
        <v>0</v>
      </c>
      <c r="E57" s="67">
        <f>E55*E$26+E56*E$26</f>
        <v>0</v>
      </c>
      <c r="F57" s="67">
        <f t="shared" ref="F57:K57" si="8">F55*F$26+F56*F$26</f>
        <v>0</v>
      </c>
      <c r="G57" s="67">
        <f t="shared" si="8"/>
        <v>0</v>
      </c>
      <c r="H57" s="67">
        <f t="shared" si="8"/>
        <v>0</v>
      </c>
      <c r="I57" s="67">
        <f t="shared" si="8"/>
        <v>0</v>
      </c>
      <c r="J57" s="67">
        <f t="shared" si="8"/>
        <v>0</v>
      </c>
      <c r="K57" s="67">
        <f t="shared" si="8"/>
        <v>0</v>
      </c>
      <c r="L57" s="141">
        <f t="shared" si="7"/>
        <v>0</v>
      </c>
      <c r="M57" s="166"/>
      <c r="N57" s="179">
        <f>L57+L57*M57</f>
        <v>0</v>
      </c>
      <c r="O57" s="170"/>
      <c r="P57" s="27"/>
      <c r="U57" s="28"/>
      <c r="V57" s="46"/>
      <c r="W57" s="28"/>
      <c r="X57" s="28"/>
      <c r="Y57" s="28"/>
      <c r="Z57" s="28"/>
      <c r="AA57" s="28"/>
    </row>
    <row r="58" spans="2:27" s="15" customFormat="1" ht="34.5" customHeight="1" thickBot="1" x14ac:dyDescent="0.3">
      <c r="B58" s="26"/>
      <c r="C58" s="154"/>
      <c r="D58" s="154"/>
      <c r="E58" s="154"/>
      <c r="F58" s="154"/>
      <c r="G58" s="154"/>
      <c r="H58" s="154"/>
      <c r="I58" s="154"/>
      <c r="J58" s="154"/>
      <c r="K58" s="154"/>
      <c r="L58" s="154"/>
      <c r="M58" s="154"/>
      <c r="N58" s="176"/>
      <c r="P58" s="27"/>
      <c r="U58" s="28"/>
      <c r="V58" s="46"/>
      <c r="W58" s="28"/>
      <c r="X58" s="28"/>
      <c r="Y58" s="28"/>
      <c r="Z58" s="28"/>
      <c r="AA58" s="28"/>
    </row>
    <row r="59" spans="2:27" s="15" customFormat="1" ht="64.5" customHeight="1" thickBot="1" x14ac:dyDescent="0.3">
      <c r="B59" s="26"/>
      <c r="C59" s="221"/>
      <c r="D59" s="222"/>
      <c r="E59" s="155" t="s">
        <v>6</v>
      </c>
      <c r="F59" s="156" t="s">
        <v>7</v>
      </c>
      <c r="G59" s="156" t="s">
        <v>8</v>
      </c>
      <c r="H59" s="156" t="s">
        <v>9</v>
      </c>
      <c r="I59" s="156" t="s">
        <v>10</v>
      </c>
      <c r="J59" s="156" t="s">
        <v>9</v>
      </c>
      <c r="K59" s="157" t="s">
        <v>14</v>
      </c>
      <c r="L59" s="158" t="s">
        <v>0</v>
      </c>
      <c r="M59" s="159" t="s">
        <v>56</v>
      </c>
      <c r="N59" s="177" t="s">
        <v>57</v>
      </c>
      <c r="O59" s="26"/>
      <c r="P59" s="27"/>
      <c r="U59" s="28"/>
      <c r="V59" s="46"/>
      <c r="W59" s="28"/>
      <c r="X59" s="28"/>
      <c r="Y59" s="28"/>
      <c r="Z59" s="28"/>
      <c r="AA59" s="28"/>
    </row>
    <row r="60" spans="2:27" s="15" customFormat="1" ht="67.5" customHeight="1" thickBot="1" x14ac:dyDescent="0.3">
      <c r="B60" s="26"/>
      <c r="C60" s="223" t="s">
        <v>83</v>
      </c>
      <c r="D60" s="59" t="s">
        <v>52</v>
      </c>
      <c r="E60" s="60"/>
      <c r="F60" s="60"/>
      <c r="G60" s="60"/>
      <c r="H60" s="60"/>
      <c r="I60" s="60"/>
      <c r="J60" s="60"/>
      <c r="K60" s="60"/>
      <c r="L60" s="142">
        <f>SUM(E60:K60)</f>
        <v>0</v>
      </c>
      <c r="M60" s="171"/>
      <c r="N60" s="178"/>
      <c r="O60" s="169"/>
      <c r="P60" s="27"/>
      <c r="U60" s="28"/>
      <c r="V60" s="46"/>
      <c r="W60" s="28"/>
      <c r="X60" s="28"/>
      <c r="Y60" s="28"/>
      <c r="Z60" s="28"/>
      <c r="AA60" s="28"/>
    </row>
    <row r="61" spans="2:27" s="15" customFormat="1" ht="54" customHeight="1" thickBot="1" x14ac:dyDescent="0.3">
      <c r="B61" s="26"/>
      <c r="C61" s="252"/>
      <c r="D61" s="63" t="s">
        <v>53</v>
      </c>
      <c r="E61" s="64"/>
      <c r="F61" s="64"/>
      <c r="G61" s="64"/>
      <c r="H61" s="64"/>
      <c r="I61" s="64"/>
      <c r="J61" s="64"/>
      <c r="K61" s="64"/>
      <c r="L61" s="140">
        <f t="shared" ref="L61:L62" si="9">SUM(E61:K61)</f>
        <v>0</v>
      </c>
      <c r="M61" s="171"/>
      <c r="N61" s="178"/>
      <c r="O61" s="169"/>
      <c r="P61" s="27"/>
      <c r="U61" s="28"/>
      <c r="V61" s="46"/>
      <c r="W61" s="28"/>
      <c r="X61" s="28"/>
      <c r="Y61" s="28"/>
      <c r="Z61" s="28"/>
      <c r="AA61" s="28"/>
    </row>
    <row r="62" spans="2:27" s="15" customFormat="1" ht="67.5" customHeight="1" thickBot="1" x14ac:dyDescent="0.3">
      <c r="B62" s="26"/>
      <c r="C62" s="254"/>
      <c r="D62" s="66" t="s">
        <v>0</v>
      </c>
      <c r="E62" s="67">
        <f>E60*E$26+E61*E$26</f>
        <v>0</v>
      </c>
      <c r="F62" s="67">
        <f t="shared" ref="F62:K62" si="10">F60*F$26+F61*F$26</f>
        <v>0</v>
      </c>
      <c r="G62" s="67">
        <f t="shared" si="10"/>
        <v>0</v>
      </c>
      <c r="H62" s="67">
        <f t="shared" si="10"/>
        <v>0</v>
      </c>
      <c r="I62" s="67">
        <f t="shared" si="10"/>
        <v>0</v>
      </c>
      <c r="J62" s="67">
        <f t="shared" si="10"/>
        <v>0</v>
      </c>
      <c r="K62" s="67">
        <f t="shared" si="10"/>
        <v>0</v>
      </c>
      <c r="L62" s="141">
        <f t="shared" si="9"/>
        <v>0</v>
      </c>
      <c r="M62" s="166"/>
      <c r="N62" s="179">
        <f>L62+L62*M62</f>
        <v>0</v>
      </c>
      <c r="O62" s="170"/>
      <c r="P62" s="27"/>
      <c r="U62" s="28"/>
      <c r="V62" s="46"/>
      <c r="W62" s="28"/>
      <c r="X62" s="28"/>
      <c r="Y62" s="28"/>
      <c r="Z62" s="28"/>
      <c r="AA62" s="28"/>
    </row>
    <row r="63" spans="2:27" s="15" customFormat="1" ht="34.5" customHeight="1" thickBot="1" x14ac:dyDescent="0.3">
      <c r="B63" s="26"/>
      <c r="C63" s="154"/>
      <c r="D63" s="154"/>
      <c r="E63" s="154"/>
      <c r="F63" s="154"/>
      <c r="G63" s="154"/>
      <c r="H63" s="154"/>
      <c r="I63" s="154"/>
      <c r="J63" s="154"/>
      <c r="K63" s="154"/>
      <c r="L63" s="154"/>
      <c r="M63" s="154"/>
      <c r="N63" s="176"/>
      <c r="P63" s="27"/>
      <c r="U63" s="28"/>
      <c r="V63" s="46"/>
      <c r="W63" s="28"/>
      <c r="X63" s="28"/>
      <c r="Y63" s="28"/>
      <c r="Z63" s="28"/>
      <c r="AA63" s="28"/>
    </row>
    <row r="64" spans="2:27" s="15" customFormat="1" ht="64.5" customHeight="1" thickBot="1" x14ac:dyDescent="0.3">
      <c r="B64" s="26"/>
      <c r="C64" s="250" t="s">
        <v>115</v>
      </c>
      <c r="D64" s="251"/>
      <c r="E64" s="155" t="s">
        <v>6</v>
      </c>
      <c r="F64" s="156" t="s">
        <v>7</v>
      </c>
      <c r="G64" s="156" t="s">
        <v>8</v>
      </c>
      <c r="H64" s="156" t="s">
        <v>9</v>
      </c>
      <c r="I64" s="156" t="s">
        <v>10</v>
      </c>
      <c r="J64" s="156" t="s">
        <v>9</v>
      </c>
      <c r="K64" s="157" t="s">
        <v>14</v>
      </c>
      <c r="L64" s="158" t="s">
        <v>0</v>
      </c>
      <c r="M64" s="159" t="s">
        <v>56</v>
      </c>
      <c r="N64" s="177" t="s">
        <v>57</v>
      </c>
      <c r="O64" s="26"/>
      <c r="P64" s="27"/>
      <c r="U64" s="28"/>
      <c r="V64" s="46"/>
      <c r="W64" s="28"/>
      <c r="X64" s="28"/>
      <c r="Y64" s="28"/>
      <c r="Z64" s="28"/>
      <c r="AA64" s="28"/>
    </row>
    <row r="65" spans="2:28" s="15" customFormat="1" ht="67.5" customHeight="1" thickBot="1" x14ac:dyDescent="0.3">
      <c r="B65" s="26"/>
      <c r="C65" s="223" t="s">
        <v>84</v>
      </c>
      <c r="D65" s="59" t="s">
        <v>52</v>
      </c>
      <c r="E65" s="60"/>
      <c r="F65" s="60"/>
      <c r="G65" s="60"/>
      <c r="H65" s="60"/>
      <c r="I65" s="60"/>
      <c r="J65" s="60"/>
      <c r="K65" s="61"/>
      <c r="L65" s="139">
        <f>SUM(E65:K65)</f>
        <v>0</v>
      </c>
      <c r="M65" s="171"/>
      <c r="N65" s="178"/>
      <c r="O65" s="169"/>
      <c r="P65" s="27"/>
      <c r="U65" s="28"/>
      <c r="V65" s="46"/>
      <c r="W65" s="28"/>
      <c r="X65" s="28"/>
      <c r="Y65" s="28"/>
      <c r="Z65" s="28"/>
      <c r="AA65" s="28"/>
    </row>
    <row r="66" spans="2:28" s="15" customFormat="1" ht="67.5" customHeight="1" thickBot="1" x14ac:dyDescent="0.3">
      <c r="B66" s="26"/>
      <c r="C66" s="252"/>
      <c r="D66" s="63" t="s">
        <v>53</v>
      </c>
      <c r="E66" s="64"/>
      <c r="F66" s="64"/>
      <c r="G66" s="64"/>
      <c r="H66" s="64"/>
      <c r="I66" s="64"/>
      <c r="J66" s="64"/>
      <c r="K66" s="65"/>
      <c r="L66" s="140">
        <f>SUM(E66:K66)</f>
        <v>0</v>
      </c>
      <c r="M66" s="171"/>
      <c r="N66" s="178"/>
      <c r="O66" s="169"/>
      <c r="P66" s="27"/>
      <c r="U66" s="28"/>
      <c r="V66" s="46"/>
      <c r="W66" s="28"/>
      <c r="X66" s="28"/>
      <c r="Y66" s="28"/>
      <c r="Z66" s="28"/>
      <c r="AA66" s="28"/>
    </row>
    <row r="67" spans="2:28" s="15" customFormat="1" ht="78" customHeight="1" thickBot="1" x14ac:dyDescent="0.3">
      <c r="B67" s="26"/>
      <c r="C67" s="253"/>
      <c r="D67" s="66" t="s">
        <v>0</v>
      </c>
      <c r="E67" s="67">
        <f>E65*E$26+E66*E$26</f>
        <v>0</v>
      </c>
      <c r="F67" s="67">
        <f t="shared" ref="F67:K67" si="11">F65*F$26+F66*F$26</f>
        <v>0</v>
      </c>
      <c r="G67" s="67">
        <f t="shared" si="11"/>
        <v>0</v>
      </c>
      <c r="H67" s="67">
        <f t="shared" si="11"/>
        <v>0</v>
      </c>
      <c r="I67" s="67">
        <f t="shared" si="11"/>
        <v>0</v>
      </c>
      <c r="J67" s="67">
        <f t="shared" si="11"/>
        <v>0</v>
      </c>
      <c r="K67" s="67">
        <f t="shared" si="11"/>
        <v>0</v>
      </c>
      <c r="L67" s="141">
        <f>SUM(E67:K67)</f>
        <v>0</v>
      </c>
      <c r="M67" s="174"/>
      <c r="N67" s="179">
        <f>L67+L67*M67</f>
        <v>0</v>
      </c>
      <c r="O67" s="170"/>
      <c r="Q67" s="26"/>
      <c r="U67" s="28"/>
      <c r="V67" s="46"/>
      <c r="W67" s="28"/>
      <c r="X67" s="28"/>
      <c r="Y67" s="28"/>
      <c r="Z67" s="28"/>
      <c r="AA67" s="28"/>
    </row>
    <row r="68" spans="2:28" s="15" customFormat="1" ht="34.5" customHeight="1" thickBot="1" x14ac:dyDescent="0.3">
      <c r="B68" s="26"/>
      <c r="C68" s="154"/>
      <c r="D68" s="154"/>
      <c r="E68" s="154"/>
      <c r="F68" s="154"/>
      <c r="G68" s="154"/>
      <c r="H68" s="154"/>
      <c r="I68" s="154"/>
      <c r="J68" s="154"/>
      <c r="K68" s="154"/>
      <c r="L68" s="154"/>
      <c r="M68" s="154"/>
      <c r="N68" s="176"/>
      <c r="P68" s="27"/>
      <c r="U68" s="28"/>
      <c r="V68" s="46"/>
      <c r="W68" s="28"/>
      <c r="X68" s="28"/>
      <c r="Y68" s="28"/>
      <c r="Z68" s="28"/>
      <c r="AA68" s="28"/>
    </row>
    <row r="69" spans="2:28" s="15" customFormat="1" ht="64.5" customHeight="1" thickBot="1" x14ac:dyDescent="0.3">
      <c r="B69" s="26"/>
      <c r="C69" s="221"/>
      <c r="D69" s="222"/>
      <c r="E69" s="155" t="s">
        <v>6</v>
      </c>
      <c r="F69" s="156" t="s">
        <v>7</v>
      </c>
      <c r="G69" s="156" t="s">
        <v>8</v>
      </c>
      <c r="H69" s="156" t="s">
        <v>9</v>
      </c>
      <c r="I69" s="156" t="s">
        <v>10</v>
      </c>
      <c r="J69" s="156" t="s">
        <v>9</v>
      </c>
      <c r="K69" s="157" t="s">
        <v>14</v>
      </c>
      <c r="L69" s="158" t="s">
        <v>0</v>
      </c>
      <c r="M69" s="159" t="s">
        <v>56</v>
      </c>
      <c r="N69" s="177" t="s">
        <v>57</v>
      </c>
      <c r="O69" s="26"/>
      <c r="P69" s="27"/>
      <c r="U69" s="28"/>
      <c r="V69" s="46"/>
      <c r="W69" s="28"/>
      <c r="X69" s="28"/>
      <c r="Y69" s="28"/>
      <c r="Z69" s="28"/>
      <c r="AA69" s="28"/>
    </row>
    <row r="70" spans="2:28" s="15" customFormat="1" ht="67.5" customHeight="1" thickBot="1" x14ac:dyDescent="0.3">
      <c r="B70" s="26"/>
      <c r="C70" s="223" t="s">
        <v>116</v>
      </c>
      <c r="D70" s="59" t="s">
        <v>52</v>
      </c>
      <c r="E70" s="60"/>
      <c r="F70" s="60"/>
      <c r="G70" s="60"/>
      <c r="H70" s="60"/>
      <c r="I70" s="60"/>
      <c r="J70" s="60"/>
      <c r="K70" s="61"/>
      <c r="L70" s="139">
        <f>SUM(E70:K70)</f>
        <v>0</v>
      </c>
      <c r="M70" s="171"/>
      <c r="N70" s="178"/>
      <c r="O70" s="169"/>
      <c r="P70" s="27"/>
      <c r="U70" s="28"/>
      <c r="V70" s="46"/>
      <c r="W70" s="28"/>
      <c r="X70" s="28"/>
      <c r="Y70" s="28"/>
      <c r="Z70" s="28"/>
      <c r="AA70" s="28"/>
    </row>
    <row r="71" spans="2:28" s="15" customFormat="1" ht="67.5" customHeight="1" thickBot="1" x14ac:dyDescent="0.3">
      <c r="B71" s="26"/>
      <c r="C71" s="252"/>
      <c r="D71" s="63" t="s">
        <v>53</v>
      </c>
      <c r="E71" s="64"/>
      <c r="F71" s="64"/>
      <c r="G71" s="64"/>
      <c r="H71" s="64"/>
      <c r="I71" s="64"/>
      <c r="J71" s="64"/>
      <c r="K71" s="65"/>
      <c r="L71" s="140">
        <f>SUM(E71:K71)</f>
        <v>0</v>
      </c>
      <c r="M71" s="171"/>
      <c r="N71" s="178"/>
      <c r="O71" s="169"/>
      <c r="P71" s="27"/>
      <c r="U71" s="28"/>
      <c r="V71" s="46"/>
      <c r="W71" s="28"/>
      <c r="X71" s="28"/>
      <c r="Y71" s="28"/>
      <c r="Z71" s="28"/>
      <c r="AA71" s="28"/>
    </row>
    <row r="72" spans="2:28" s="15" customFormat="1" ht="78" customHeight="1" thickBot="1" x14ac:dyDescent="0.3">
      <c r="B72" s="26"/>
      <c r="C72" s="253"/>
      <c r="D72" s="66" t="s">
        <v>0</v>
      </c>
      <c r="E72" s="67">
        <f>E70*E$26+E71*E$26</f>
        <v>0</v>
      </c>
      <c r="F72" s="67">
        <f t="shared" ref="F72:K72" si="12">F70*F$26+F71*F$26</f>
        <v>0</v>
      </c>
      <c r="G72" s="67">
        <f t="shared" si="12"/>
        <v>0</v>
      </c>
      <c r="H72" s="67">
        <f t="shared" si="12"/>
        <v>0</v>
      </c>
      <c r="I72" s="67">
        <f t="shared" si="12"/>
        <v>0</v>
      </c>
      <c r="J72" s="67">
        <f t="shared" si="12"/>
        <v>0</v>
      </c>
      <c r="K72" s="67">
        <f t="shared" si="12"/>
        <v>0</v>
      </c>
      <c r="L72" s="141">
        <f>SUM(E72:K72)</f>
        <v>0</v>
      </c>
      <c r="M72" s="174"/>
      <c r="N72" s="179">
        <f>L72+L72*M72</f>
        <v>0</v>
      </c>
      <c r="O72" s="170"/>
      <c r="Q72" s="26"/>
      <c r="U72" s="28"/>
      <c r="V72" s="46"/>
      <c r="W72" s="28"/>
      <c r="X72" s="28"/>
      <c r="Y72" s="28"/>
      <c r="Z72" s="28"/>
      <c r="AA72" s="28"/>
    </row>
    <row r="73" spans="2:28" s="15" customFormat="1" ht="27" customHeight="1" thickBot="1" x14ac:dyDescent="0.3">
      <c r="B73" s="26"/>
      <c r="C73" s="68"/>
      <c r="D73" s="69"/>
      <c r="E73" s="70"/>
      <c r="F73" s="71"/>
      <c r="G73" s="70"/>
      <c r="H73" s="71"/>
      <c r="I73" s="70"/>
      <c r="J73" s="71"/>
      <c r="K73" s="72"/>
      <c r="L73" s="72"/>
      <c r="M73" s="69" t="s">
        <v>70</v>
      </c>
      <c r="N73" s="73"/>
      <c r="O73" s="73"/>
      <c r="P73" s="73"/>
      <c r="Q73" s="26"/>
      <c r="V73" s="28"/>
      <c r="W73" s="46"/>
      <c r="X73" s="28"/>
      <c r="Y73" s="28"/>
      <c r="Z73" s="28"/>
      <c r="AA73" s="28"/>
      <c r="AB73" s="28"/>
    </row>
    <row r="74" spans="2:28" s="15" customFormat="1" ht="33.950000000000003" customHeight="1" thickBot="1" x14ac:dyDescent="0.3">
      <c r="B74" s="26"/>
      <c r="C74" s="213" t="s">
        <v>54</v>
      </c>
      <c r="D74" s="214"/>
      <c r="E74" s="74">
        <f>SUM(,E45:E46,E40:E41,E35:E36,E30:E31,E50:E51,E55:E56,E60:E61,E65:E66,E70:E71)</f>
        <v>0</v>
      </c>
      <c r="F74" s="74">
        <f t="shared" ref="F74:K74" si="13">SUM(,F45:F46,F40:F41,F35:F36,F30:F31,F50:F51,F55:F56,F60:F61,F65:F66,F70:F71)</f>
        <v>0</v>
      </c>
      <c r="G74" s="74">
        <f t="shared" si="13"/>
        <v>0</v>
      </c>
      <c r="H74" s="74">
        <f t="shared" si="13"/>
        <v>0</v>
      </c>
      <c r="I74" s="74">
        <f t="shared" si="13"/>
        <v>0</v>
      </c>
      <c r="J74" s="74">
        <f t="shared" si="13"/>
        <v>0</v>
      </c>
      <c r="K74" s="74">
        <f t="shared" si="13"/>
        <v>0</v>
      </c>
      <c r="L74" s="74">
        <f>SUM(E74:K74)</f>
        <v>0</v>
      </c>
      <c r="M74" s="75">
        <f>SUM(L70:L71,L65:L66,L60:L61,L55:L56,L50:L51,L45:L46,L40:L41,L35:L36,L30:L31)</f>
        <v>0</v>
      </c>
      <c r="N74" s="76"/>
      <c r="O74" s="76"/>
      <c r="P74" s="76"/>
      <c r="Q74" s="26"/>
      <c r="V74" s="28"/>
      <c r="W74" s="46"/>
      <c r="X74" s="28"/>
      <c r="Y74" s="28"/>
      <c r="Z74" s="28"/>
      <c r="AA74" s="28"/>
      <c r="AB74" s="28"/>
    </row>
    <row r="75" spans="2:28" s="15" customFormat="1" ht="89.25" customHeight="1" thickTop="1" thickBot="1" x14ac:dyDescent="0.3">
      <c r="B75" s="26"/>
      <c r="C75" s="213" t="s">
        <v>55</v>
      </c>
      <c r="D75" s="214"/>
      <c r="E75" s="77">
        <f>SUM(E47,E42,E37,E32,E57,E62,E67,E72,E52)</f>
        <v>0</v>
      </c>
      <c r="F75" s="77">
        <f t="shared" ref="F75:K75" si="14">SUM(F47,F42,F37,F32,F57,F62,F67,F72,F52)</f>
        <v>0</v>
      </c>
      <c r="G75" s="77">
        <f t="shared" si="14"/>
        <v>0</v>
      </c>
      <c r="H75" s="77">
        <f t="shared" si="14"/>
        <v>0</v>
      </c>
      <c r="I75" s="77">
        <f t="shared" si="14"/>
        <v>0</v>
      </c>
      <c r="J75" s="77">
        <f t="shared" si="14"/>
        <v>0</v>
      </c>
      <c r="K75" s="77">
        <f t="shared" si="14"/>
        <v>0</v>
      </c>
      <c r="L75" s="77">
        <f>SUM(E75:K75)</f>
        <v>0</v>
      </c>
      <c r="M75" s="75">
        <f>SUM(L72,L67,L62,L57,L52,L47,L42,L37,L32)</f>
        <v>0</v>
      </c>
      <c r="N75" s="173" t="s">
        <v>75</v>
      </c>
      <c r="O75" s="180">
        <f>SUM(N72,N67,N62,N57,N52,N47,N42,N37,N32)</f>
        <v>0</v>
      </c>
      <c r="P75" s="78"/>
      <c r="Q75" s="26"/>
      <c r="V75" s="28"/>
      <c r="W75" s="46"/>
      <c r="X75" s="28"/>
      <c r="Y75" s="28"/>
      <c r="Z75" s="28"/>
      <c r="AA75" s="28"/>
      <c r="AB75" s="28"/>
    </row>
    <row r="76" spans="2:28" s="15" customFormat="1" ht="11.25" customHeight="1" x14ac:dyDescent="0.25">
      <c r="B76" s="26"/>
      <c r="D76" s="79"/>
      <c r="E76" s="79"/>
      <c r="F76" s="80"/>
      <c r="G76" s="80"/>
      <c r="N76" s="76"/>
      <c r="O76" s="76"/>
      <c r="P76" s="76"/>
      <c r="Q76" s="26"/>
      <c r="V76" s="28"/>
      <c r="W76" s="46"/>
      <c r="X76" s="28"/>
      <c r="Y76" s="28"/>
      <c r="Z76" s="28"/>
      <c r="AA76" s="28"/>
      <c r="AB76" s="28"/>
    </row>
    <row r="77" spans="2:28" s="15" customFormat="1" ht="21" customHeight="1" thickBot="1" x14ac:dyDescent="0.3">
      <c r="B77" s="26"/>
      <c r="D77" s="79"/>
      <c r="E77" s="79"/>
      <c r="F77" s="80"/>
      <c r="G77" s="80"/>
      <c r="N77" s="76"/>
      <c r="O77" s="76"/>
      <c r="P77" s="76"/>
      <c r="Q77" s="26"/>
      <c r="V77" s="28"/>
      <c r="W77" s="46"/>
      <c r="X77" s="28"/>
      <c r="Y77" s="28"/>
      <c r="Z77" s="28"/>
      <c r="AA77" s="28"/>
      <c r="AB77" s="28"/>
    </row>
    <row r="78" spans="2:28" s="15" customFormat="1" ht="16.5" customHeight="1" x14ac:dyDescent="0.25">
      <c r="B78" s="26"/>
      <c r="C78" s="81"/>
      <c r="D78" s="82"/>
      <c r="E78" s="82"/>
      <c r="F78" s="83"/>
      <c r="G78" s="83"/>
      <c r="H78" s="81"/>
      <c r="I78" s="81"/>
      <c r="J78" s="81"/>
      <c r="K78" s="81"/>
      <c r="L78" s="81"/>
      <c r="N78" s="84"/>
      <c r="O78" s="84"/>
      <c r="P78" s="78"/>
      <c r="Q78" s="26"/>
      <c r="V78" s="28"/>
      <c r="W78" s="46"/>
      <c r="X78" s="28"/>
      <c r="Y78" s="28"/>
      <c r="Z78" s="28"/>
      <c r="AA78" s="28"/>
      <c r="AB78" s="28"/>
    </row>
    <row r="79" spans="2:28" s="15" customFormat="1" ht="141" customHeight="1" x14ac:dyDescent="0.25">
      <c r="B79" s="26"/>
      <c r="C79" s="197" t="s">
        <v>108</v>
      </c>
      <c r="D79" s="197"/>
      <c r="E79" s="197"/>
      <c r="F79" s="197"/>
      <c r="G79" s="197"/>
      <c r="H79" s="197"/>
      <c r="I79" s="197"/>
      <c r="J79" s="197"/>
      <c r="K79" s="197"/>
      <c r="L79" s="197"/>
      <c r="M79" s="85"/>
      <c r="N79" s="86"/>
      <c r="Q79" s="26"/>
      <c r="V79" s="28"/>
      <c r="W79" s="46"/>
      <c r="X79" s="28"/>
      <c r="Y79" s="28"/>
      <c r="Z79" s="28"/>
      <c r="AA79" s="28"/>
      <c r="AB79" s="28"/>
    </row>
    <row r="80" spans="2:28" s="15" customFormat="1" ht="7.5" customHeight="1" thickBot="1" x14ac:dyDescent="0.3">
      <c r="B80" s="26"/>
      <c r="D80" s="87"/>
      <c r="E80" s="87"/>
      <c r="F80" s="86"/>
      <c r="G80" s="86"/>
      <c r="H80" s="88"/>
      <c r="I80" s="88"/>
      <c r="J80" s="89"/>
      <c r="K80" s="89"/>
      <c r="L80" s="89"/>
      <c r="M80" s="86"/>
      <c r="Q80" s="26"/>
      <c r="V80" s="28"/>
      <c r="W80" s="46"/>
      <c r="X80" s="28"/>
      <c r="Y80" s="28"/>
      <c r="Z80" s="28"/>
      <c r="AA80" s="28"/>
      <c r="AB80" s="28"/>
    </row>
    <row r="81" spans="2:28" s="15" customFormat="1" ht="31.35" customHeight="1" thickBot="1" x14ac:dyDescent="0.3">
      <c r="B81" s="26"/>
      <c r="D81" s="87"/>
      <c r="E81" s="198" t="s">
        <v>58</v>
      </c>
      <c r="F81" s="199"/>
      <c r="G81" s="199"/>
      <c r="H81" s="199"/>
      <c r="I81" s="199"/>
      <c r="J81" s="199"/>
      <c r="K81" s="200"/>
      <c r="L81" s="89"/>
      <c r="M81" s="86"/>
      <c r="Q81" s="26"/>
      <c r="V81" s="28"/>
      <c r="W81" s="46"/>
      <c r="X81" s="28"/>
      <c r="Y81" s="28"/>
      <c r="Z81" s="28"/>
      <c r="AA81" s="28"/>
      <c r="AB81" s="28"/>
    </row>
    <row r="82" spans="2:28" s="15" customFormat="1" ht="37.700000000000003" customHeight="1" thickBot="1" x14ac:dyDescent="0.3">
      <c r="B82" s="26"/>
      <c r="C82" s="201" t="s">
        <v>59</v>
      </c>
      <c r="D82" s="202"/>
      <c r="E82" s="90" t="str">
        <f t="shared" ref="E82:K82" si="15">E18</f>
        <v>PROFIL 1</v>
      </c>
      <c r="F82" s="90" t="str">
        <f t="shared" si="15"/>
        <v>PROFIL 2</v>
      </c>
      <c r="G82" s="90" t="str">
        <f t="shared" si="15"/>
        <v>PROFIL 3</v>
      </c>
      <c r="H82" s="90" t="str">
        <f t="shared" si="15"/>
        <v>PROFIL 4</v>
      </c>
      <c r="I82" s="90" t="str">
        <f t="shared" si="15"/>
        <v>PROFIL 5</v>
      </c>
      <c r="J82" s="90" t="str">
        <f t="shared" si="15"/>
        <v>PROFIL 4</v>
      </c>
      <c r="K82" s="90" t="str">
        <f t="shared" si="15"/>
        <v>PROFIL 5</v>
      </c>
      <c r="L82" s="91" t="str">
        <f>L29</f>
        <v>TOTAL</v>
      </c>
      <c r="Q82" s="26"/>
      <c r="V82" s="28"/>
      <c r="W82" s="46"/>
      <c r="X82" s="28"/>
      <c r="Y82" s="28"/>
      <c r="Z82" s="28"/>
      <c r="AA82" s="28"/>
      <c r="AB82" s="28"/>
    </row>
    <row r="83" spans="2:28" s="15" customFormat="1" ht="79.5" customHeight="1" x14ac:dyDescent="0.25">
      <c r="B83" s="26"/>
      <c r="C83" s="203" t="s">
        <v>90</v>
      </c>
      <c r="D83" s="204"/>
      <c r="E83" s="92"/>
      <c r="F83" s="92"/>
      <c r="G83" s="92"/>
      <c r="H83" s="92"/>
      <c r="I83" s="92"/>
      <c r="J83" s="92"/>
      <c r="K83" s="92"/>
      <c r="L83" s="143" t="s">
        <v>15</v>
      </c>
      <c r="N83" s="62"/>
      <c r="O83" s="62"/>
      <c r="Q83" s="26"/>
      <c r="V83" s="28"/>
      <c r="W83" s="46"/>
      <c r="X83" s="28"/>
      <c r="Y83" s="28"/>
      <c r="Z83" s="28"/>
      <c r="AA83" s="28"/>
      <c r="AB83" s="28"/>
    </row>
    <row r="84" spans="2:28" s="15" customFormat="1" ht="43.35" customHeight="1" x14ac:dyDescent="0.25">
      <c r="B84" s="26"/>
      <c r="C84" s="205" t="s">
        <v>60</v>
      </c>
      <c r="D84" s="206"/>
      <c r="E84" s="93"/>
      <c r="F84" s="93"/>
      <c r="G84" s="93"/>
      <c r="H84" s="93"/>
      <c r="I84" s="93"/>
      <c r="J84" s="93"/>
      <c r="K84" s="93"/>
      <c r="L84" s="144">
        <f>SUM(E84:K84)</f>
        <v>0</v>
      </c>
      <c r="N84" s="95"/>
      <c r="O84" s="94"/>
      <c r="Q84" s="26"/>
      <c r="V84" s="28"/>
      <c r="W84" s="46"/>
      <c r="X84" s="28"/>
      <c r="Y84" s="28"/>
      <c r="Z84" s="28"/>
      <c r="AA84" s="28"/>
      <c r="AB84" s="28"/>
    </row>
    <row r="85" spans="2:28" s="15" customFormat="1" ht="43.35" customHeight="1" thickBot="1" x14ac:dyDescent="0.3">
      <c r="B85" s="26"/>
      <c r="C85" s="207" t="s">
        <v>61</v>
      </c>
      <c r="D85" s="208"/>
      <c r="E85" s="96">
        <f>E83*E84</f>
        <v>0</v>
      </c>
      <c r="F85" s="96">
        <f t="shared" ref="F85:K85" si="16">F83*F84</f>
        <v>0</v>
      </c>
      <c r="G85" s="96">
        <f t="shared" si="16"/>
        <v>0</v>
      </c>
      <c r="H85" s="96">
        <f t="shared" si="16"/>
        <v>0</v>
      </c>
      <c r="I85" s="96">
        <f t="shared" si="16"/>
        <v>0</v>
      </c>
      <c r="J85" s="96">
        <f t="shared" si="16"/>
        <v>0</v>
      </c>
      <c r="K85" s="96">
        <f t="shared" si="16"/>
        <v>0</v>
      </c>
      <c r="L85" s="97">
        <f>SUM(E85:K85)</f>
        <v>0</v>
      </c>
      <c r="N85" s="76"/>
      <c r="O85" s="76"/>
      <c r="P85" s="76"/>
      <c r="Q85" s="26"/>
      <c r="V85" s="28"/>
      <c r="W85" s="46"/>
      <c r="X85" s="28"/>
      <c r="Y85" s="28"/>
      <c r="Z85" s="28"/>
      <c r="AA85" s="28"/>
      <c r="AB85" s="28"/>
    </row>
    <row r="86" spans="2:28" s="15" customFormat="1" ht="9.1999999999999993" customHeight="1" thickBot="1" x14ac:dyDescent="0.3">
      <c r="B86" s="26"/>
      <c r="D86" s="98"/>
      <c r="E86" s="99"/>
      <c r="F86" s="99"/>
      <c r="G86" s="99"/>
      <c r="H86" s="99"/>
      <c r="I86" s="99"/>
      <c r="J86" s="99"/>
      <c r="K86" s="99"/>
      <c r="L86" s="99"/>
      <c r="N86" s="76"/>
      <c r="O86" s="76"/>
      <c r="P86" s="76"/>
      <c r="Q86" s="26"/>
      <c r="V86" s="28"/>
      <c r="W86" s="46"/>
      <c r="X86" s="28"/>
      <c r="Y86" s="28"/>
      <c r="Z86" s="28"/>
      <c r="AA86" s="28"/>
      <c r="AB86" s="28"/>
    </row>
    <row r="87" spans="2:28" s="15" customFormat="1" ht="43.9" customHeight="1" x14ac:dyDescent="0.25">
      <c r="B87" s="26"/>
      <c r="C87" s="203" t="s">
        <v>89</v>
      </c>
      <c r="D87" s="204"/>
      <c r="E87" s="92"/>
      <c r="F87" s="92"/>
      <c r="G87" s="92"/>
      <c r="H87" s="92"/>
      <c r="I87" s="92"/>
      <c r="J87" s="92"/>
      <c r="K87" s="92"/>
      <c r="L87" s="145" t="s">
        <v>15</v>
      </c>
      <c r="N87" s="76"/>
      <c r="O87" s="76"/>
      <c r="P87" s="76"/>
      <c r="Q87" s="26"/>
      <c r="V87" s="28"/>
      <c r="W87" s="46"/>
      <c r="X87" s="28"/>
      <c r="Y87" s="28"/>
      <c r="Z87" s="28"/>
      <c r="AA87" s="28"/>
      <c r="AB87" s="28"/>
    </row>
    <row r="88" spans="2:28" s="15" customFormat="1" ht="43.9" customHeight="1" x14ac:dyDescent="0.25">
      <c r="B88" s="26"/>
      <c r="C88" s="205" t="s">
        <v>62</v>
      </c>
      <c r="D88" s="206"/>
      <c r="E88" s="93"/>
      <c r="F88" s="93"/>
      <c r="G88" s="93"/>
      <c r="H88" s="93"/>
      <c r="I88" s="93"/>
      <c r="J88" s="93"/>
      <c r="K88" s="93"/>
      <c r="L88" s="146">
        <f>SUM(E88:K88)</f>
        <v>0</v>
      </c>
      <c r="N88" s="76"/>
      <c r="O88" s="76"/>
      <c r="P88" s="76"/>
      <c r="Q88" s="26"/>
      <c r="V88" s="28"/>
      <c r="W88" s="46"/>
      <c r="X88" s="28"/>
      <c r="Y88" s="28"/>
      <c r="Z88" s="28"/>
      <c r="AA88" s="28"/>
      <c r="AB88" s="28"/>
    </row>
    <row r="89" spans="2:28" s="15" customFormat="1" ht="12.75" customHeight="1" x14ac:dyDescent="0.25">
      <c r="B89" s="26"/>
      <c r="D89" s="98"/>
      <c r="E89" s="99"/>
      <c r="F89" s="99"/>
      <c r="G89" s="99"/>
      <c r="H89" s="99"/>
      <c r="I89" s="99"/>
      <c r="J89" s="99"/>
      <c r="K89" s="99"/>
      <c r="L89" s="99"/>
      <c r="N89" s="76"/>
      <c r="O89" s="76"/>
      <c r="P89" s="76"/>
      <c r="Q89" s="26"/>
      <c r="V89" s="28"/>
      <c r="W89" s="46"/>
      <c r="X89" s="28"/>
      <c r="Y89" s="28"/>
      <c r="Z89" s="28"/>
      <c r="AA89" s="28"/>
      <c r="AB89" s="28"/>
    </row>
    <row r="90" spans="2:28" s="15" customFormat="1" ht="43.9" customHeight="1" thickBot="1" x14ac:dyDescent="0.3">
      <c r="B90" s="26"/>
      <c r="C90" s="207" t="s">
        <v>63</v>
      </c>
      <c r="D90" s="208"/>
      <c r="E90" s="96">
        <f>E87*E88</f>
        <v>0</v>
      </c>
      <c r="F90" s="96">
        <f t="shared" ref="F90:K90" si="17">F87*F88</f>
        <v>0</v>
      </c>
      <c r="G90" s="96">
        <f t="shared" si="17"/>
        <v>0</v>
      </c>
      <c r="H90" s="96">
        <f t="shared" si="17"/>
        <v>0</v>
      </c>
      <c r="I90" s="96">
        <f t="shared" si="17"/>
        <v>0</v>
      </c>
      <c r="J90" s="96">
        <f t="shared" si="17"/>
        <v>0</v>
      </c>
      <c r="K90" s="96">
        <f t="shared" si="17"/>
        <v>0</v>
      </c>
      <c r="L90" s="100">
        <f>SUM(E90:K90)</f>
        <v>0</v>
      </c>
      <c r="N90" s="76"/>
      <c r="O90" s="76"/>
      <c r="P90" s="76"/>
      <c r="Q90" s="26"/>
      <c r="V90" s="28"/>
      <c r="W90" s="46"/>
      <c r="X90" s="28"/>
      <c r="Y90" s="28"/>
      <c r="Z90" s="28"/>
      <c r="AA90" s="28"/>
      <c r="AB90" s="28"/>
    </row>
    <row r="91" spans="2:28" s="15" customFormat="1" ht="12.75" customHeight="1" x14ac:dyDescent="0.25">
      <c r="B91" s="26"/>
      <c r="D91" s="98"/>
      <c r="E91" s="99"/>
      <c r="F91" s="99"/>
      <c r="G91" s="99"/>
      <c r="H91" s="99"/>
      <c r="I91" s="99"/>
      <c r="J91" s="99"/>
      <c r="K91" s="99"/>
      <c r="L91" s="99"/>
      <c r="N91" s="76"/>
      <c r="O91" s="76"/>
      <c r="P91" s="76"/>
      <c r="Q91" s="26"/>
      <c r="V91" s="28"/>
      <c r="W91" s="46"/>
      <c r="X91" s="28"/>
      <c r="Y91" s="28"/>
      <c r="Z91" s="28"/>
      <c r="AA91" s="28"/>
      <c r="AB91" s="28"/>
    </row>
    <row r="92" spans="2:28" s="15" customFormat="1" ht="9.75" customHeight="1" thickBot="1" x14ac:dyDescent="0.3">
      <c r="B92" s="26"/>
      <c r="D92" s="98"/>
      <c r="E92" s="99"/>
      <c r="F92" s="99"/>
      <c r="G92" s="99"/>
      <c r="H92" s="99"/>
      <c r="I92" s="99"/>
      <c r="J92" s="99"/>
      <c r="K92" s="99"/>
      <c r="L92" s="99"/>
      <c r="N92" s="101"/>
      <c r="O92" s="101"/>
      <c r="P92" s="101"/>
      <c r="Q92" s="26"/>
      <c r="V92" s="28"/>
      <c r="W92" s="46"/>
      <c r="X92" s="28"/>
      <c r="Y92" s="28"/>
      <c r="Z92" s="28"/>
      <c r="AA92" s="28"/>
      <c r="AB92" s="28"/>
    </row>
    <row r="93" spans="2:28" s="15" customFormat="1" ht="45.2" customHeight="1" thickBot="1" x14ac:dyDescent="0.3">
      <c r="B93" s="26"/>
      <c r="C93" s="209" t="s">
        <v>64</v>
      </c>
      <c r="D93" s="210"/>
      <c r="E93" s="211">
        <f>L90+L85</f>
        <v>0</v>
      </c>
      <c r="F93" s="211"/>
      <c r="G93" s="211"/>
      <c r="H93" s="211"/>
      <c r="I93" s="211"/>
      <c r="J93" s="211"/>
      <c r="K93" s="211"/>
      <c r="L93" s="212"/>
      <c r="N93" s="101"/>
      <c r="O93" s="101"/>
      <c r="P93" s="101"/>
      <c r="Q93" s="26"/>
      <c r="V93" s="28"/>
      <c r="W93" s="46"/>
      <c r="X93" s="28"/>
      <c r="Y93" s="28"/>
      <c r="Z93" s="28"/>
      <c r="AA93" s="28"/>
      <c r="AB93" s="28"/>
    </row>
    <row r="94" spans="2:28" s="15" customFormat="1" ht="45.2" customHeight="1" thickBot="1" x14ac:dyDescent="0.3">
      <c r="B94" s="26"/>
      <c r="C94" s="101"/>
      <c r="D94" s="101"/>
      <c r="E94" s="101"/>
      <c r="F94" s="101"/>
      <c r="G94" s="101"/>
      <c r="H94" s="101"/>
      <c r="I94" s="101"/>
      <c r="J94" s="101"/>
      <c r="K94" s="101"/>
      <c r="L94" s="101"/>
      <c r="M94" s="101"/>
      <c r="N94" s="101"/>
      <c r="O94" s="101"/>
      <c r="P94" s="101"/>
      <c r="Q94" s="26"/>
      <c r="V94" s="28"/>
      <c r="W94" s="46"/>
      <c r="X94" s="28"/>
      <c r="Y94" s="28"/>
      <c r="Z94" s="28"/>
      <c r="AA94" s="28"/>
      <c r="AB94" s="28"/>
    </row>
    <row r="95" spans="2:28" s="15" customFormat="1" ht="108.75" customHeight="1" x14ac:dyDescent="0.25">
      <c r="B95" s="26"/>
      <c r="D95" s="193" t="s">
        <v>95</v>
      </c>
      <c r="E95" s="102" t="s">
        <v>18</v>
      </c>
      <c r="F95" s="102" t="s">
        <v>19</v>
      </c>
      <c r="G95" s="103" t="s">
        <v>0</v>
      </c>
      <c r="H95" s="99"/>
      <c r="I95" s="99"/>
      <c r="J95" s="99"/>
      <c r="K95" s="99"/>
      <c r="L95" s="99"/>
      <c r="N95" s="101"/>
      <c r="O95" s="101"/>
      <c r="P95" s="101"/>
      <c r="Q95" s="26"/>
      <c r="V95" s="28"/>
      <c r="W95" s="46"/>
      <c r="X95" s="28"/>
      <c r="Y95" s="28"/>
      <c r="Z95" s="28"/>
      <c r="AA95" s="28"/>
      <c r="AB95" s="28"/>
    </row>
    <row r="96" spans="2:28" s="15" customFormat="1" ht="40.15" customHeight="1" x14ac:dyDescent="0.25">
      <c r="B96" s="26"/>
      <c r="D96" s="104" t="s">
        <v>20</v>
      </c>
      <c r="E96" s="105">
        <f>L75</f>
        <v>0</v>
      </c>
      <c r="F96" s="106"/>
      <c r="G96" s="107"/>
      <c r="H96" s="99"/>
      <c r="I96" s="99"/>
      <c r="J96" s="99"/>
      <c r="K96" s="99"/>
      <c r="L96" s="99"/>
      <c r="N96" s="101"/>
      <c r="O96" s="101"/>
      <c r="P96" s="101"/>
      <c r="Q96" s="26"/>
      <c r="V96" s="28"/>
      <c r="W96" s="46"/>
      <c r="X96" s="28"/>
      <c r="Y96" s="28"/>
      <c r="Z96" s="28"/>
      <c r="AA96" s="28"/>
      <c r="AB96" s="28"/>
    </row>
    <row r="97" spans="2:29" s="15" customFormat="1" ht="40.15" customHeight="1" x14ac:dyDescent="0.25">
      <c r="B97" s="26"/>
      <c r="D97" s="104" t="s">
        <v>21</v>
      </c>
      <c r="E97" s="108">
        <f>O75</f>
        <v>0</v>
      </c>
      <c r="F97" s="109">
        <f>E93</f>
        <v>0</v>
      </c>
      <c r="G97" s="107"/>
      <c r="H97" s="99"/>
      <c r="I97" s="99"/>
      <c r="J97" s="99"/>
      <c r="K97" s="99"/>
      <c r="L97" s="99"/>
      <c r="N97" s="101"/>
      <c r="O97" s="101"/>
      <c r="P97" s="101"/>
      <c r="Q97" s="26"/>
      <c r="V97" s="28"/>
      <c r="W97" s="46"/>
      <c r="X97" s="28"/>
      <c r="Y97" s="28"/>
      <c r="Z97" s="28"/>
      <c r="AA97" s="28"/>
      <c r="AB97" s="28"/>
    </row>
    <row r="98" spans="2:29" s="15" customFormat="1" ht="96" customHeight="1" thickBot="1" x14ac:dyDescent="0.3">
      <c r="B98" s="26"/>
      <c r="D98" s="110" t="s">
        <v>22</v>
      </c>
      <c r="E98" s="111">
        <f>E97</f>
        <v>0</v>
      </c>
      <c r="F98" s="111">
        <f>F97</f>
        <v>0</v>
      </c>
      <c r="G98" s="112">
        <f>SUM(E98:F98)</f>
        <v>0</v>
      </c>
      <c r="H98" s="99"/>
      <c r="I98" s="99"/>
      <c r="J98" s="99"/>
      <c r="K98" s="99"/>
      <c r="L98" s="99"/>
      <c r="N98" s="101"/>
      <c r="O98" s="101"/>
      <c r="P98" s="101"/>
      <c r="Q98" s="26"/>
      <c r="V98" s="28"/>
      <c r="W98" s="46"/>
      <c r="X98" s="28"/>
      <c r="Y98" s="28"/>
      <c r="Z98" s="28"/>
      <c r="AA98" s="28"/>
      <c r="AB98" s="28"/>
    </row>
    <row r="99" spans="2:29" s="15" customFormat="1" ht="42" customHeight="1" x14ac:dyDescent="0.25">
      <c r="B99" s="26"/>
      <c r="D99" s="98"/>
      <c r="E99" s="99"/>
      <c r="F99" s="99"/>
      <c r="G99" s="99"/>
      <c r="H99" s="99"/>
      <c r="I99" s="99"/>
      <c r="J99" s="99"/>
      <c r="K99" s="99"/>
      <c r="L99" s="99"/>
      <c r="N99" s="101"/>
      <c r="O99" s="101"/>
      <c r="P99" s="101"/>
      <c r="Q99" s="26"/>
      <c r="V99" s="28"/>
      <c r="W99" s="46"/>
      <c r="X99" s="28"/>
      <c r="Y99" s="28"/>
      <c r="Z99" s="28"/>
      <c r="AA99" s="28"/>
      <c r="AB99" s="28"/>
    </row>
    <row r="100" spans="2:29" s="15" customFormat="1" ht="31.5" customHeight="1" x14ac:dyDescent="0.25">
      <c r="B100" s="26"/>
      <c r="C100" s="113" t="s">
        <v>16</v>
      </c>
      <c r="D100" s="114"/>
      <c r="E100" s="114"/>
      <c r="F100" s="114"/>
      <c r="G100" s="114"/>
      <c r="H100" s="114"/>
      <c r="I100" s="114"/>
      <c r="J100" s="114"/>
      <c r="K100" s="114"/>
      <c r="L100" s="114"/>
      <c r="N100" s="62"/>
      <c r="O100" s="62"/>
      <c r="P100" s="76"/>
      <c r="Q100" s="26"/>
      <c r="V100" s="28"/>
      <c r="W100" s="46"/>
      <c r="X100" s="28"/>
      <c r="Y100" s="28"/>
      <c r="Z100" s="28"/>
      <c r="AA100" s="28"/>
      <c r="AB100" s="28"/>
    </row>
    <row r="101" spans="2:29" s="15" customFormat="1" ht="31.5" customHeight="1" x14ac:dyDescent="0.25">
      <c r="B101" s="26"/>
      <c r="C101" s="196" t="s">
        <v>65</v>
      </c>
      <c r="D101" s="196"/>
      <c r="E101" s="196"/>
      <c r="F101" s="196"/>
      <c r="G101" s="196"/>
      <c r="H101" s="114"/>
      <c r="I101" s="114"/>
      <c r="J101" s="114"/>
      <c r="K101" s="114"/>
      <c r="L101" s="114"/>
      <c r="N101" s="62"/>
      <c r="O101" s="62"/>
      <c r="P101" s="76"/>
      <c r="Q101" s="26"/>
      <c r="V101" s="28"/>
      <c r="W101" s="46"/>
      <c r="X101" s="28"/>
      <c r="Y101" s="28"/>
      <c r="Z101" s="28"/>
      <c r="AA101" s="28"/>
      <c r="AB101" s="28"/>
    </row>
    <row r="102" spans="2:29" s="15" customFormat="1" ht="59.45" customHeight="1" x14ac:dyDescent="0.25">
      <c r="B102" s="26"/>
      <c r="C102" s="152"/>
      <c r="D102" s="152" t="s">
        <v>66</v>
      </c>
      <c r="E102" s="152" t="s">
        <v>67</v>
      </c>
      <c r="F102" s="152" t="s">
        <v>68</v>
      </c>
      <c r="G102" s="116" t="s">
        <v>69</v>
      </c>
      <c r="H102" s="114"/>
      <c r="I102" s="114"/>
      <c r="J102" s="114"/>
      <c r="K102" s="114"/>
      <c r="L102" s="114"/>
      <c r="M102" s="114"/>
      <c r="N102" s="115"/>
      <c r="O102" s="62"/>
      <c r="P102" s="62"/>
      <c r="Q102" s="26"/>
      <c r="W102" s="46"/>
      <c r="X102" s="28"/>
      <c r="Y102" s="28"/>
      <c r="Z102" s="28"/>
      <c r="AA102" s="28"/>
      <c r="AB102" s="28"/>
      <c r="AC102" s="28"/>
    </row>
    <row r="103" spans="2:29" s="15" customFormat="1" ht="22.5" customHeight="1" x14ac:dyDescent="0.3">
      <c r="B103" s="26"/>
      <c r="C103" s="117" t="str">
        <f t="shared" ref="C103:D111" si="18">C7</f>
        <v>MANDATAIRE/CONTRACTOR</v>
      </c>
      <c r="D103" s="118">
        <f t="shared" si="18"/>
        <v>0</v>
      </c>
      <c r="E103" s="119"/>
      <c r="F103" s="119"/>
      <c r="G103" s="120"/>
      <c r="H103" s="114"/>
      <c r="I103" s="114"/>
      <c r="J103" s="114"/>
      <c r="K103" s="114"/>
      <c r="L103" s="114"/>
      <c r="M103" s="114"/>
      <c r="N103" s="115"/>
      <c r="O103" s="62"/>
      <c r="P103" s="62"/>
      <c r="Q103" s="26"/>
      <c r="W103" s="46"/>
      <c r="X103" s="28"/>
      <c r="Y103" s="28"/>
      <c r="Z103" s="28"/>
      <c r="AA103" s="28"/>
      <c r="AB103" s="28"/>
      <c r="AC103" s="28"/>
    </row>
    <row r="104" spans="2:29" s="15" customFormat="1" ht="22.5" customHeight="1" x14ac:dyDescent="0.3">
      <c r="B104" s="26"/>
      <c r="C104" s="117" t="str">
        <f t="shared" si="18"/>
        <v>COTRAITANT 1/COCONTRACTOR 1</v>
      </c>
      <c r="D104" s="118">
        <f t="shared" si="18"/>
        <v>0</v>
      </c>
      <c r="E104" s="119"/>
      <c r="F104" s="119"/>
      <c r="G104" s="120"/>
      <c r="H104" s="114"/>
      <c r="I104" s="114"/>
      <c r="J104" s="114"/>
      <c r="K104" s="114"/>
      <c r="L104" s="114"/>
      <c r="M104" s="114"/>
      <c r="N104" s="115"/>
      <c r="O104" s="62"/>
      <c r="P104" s="62"/>
      <c r="Q104" s="26"/>
      <c r="W104" s="46"/>
      <c r="X104" s="28"/>
      <c r="Y104" s="28"/>
      <c r="Z104" s="28"/>
      <c r="AA104" s="28"/>
      <c r="AB104" s="28"/>
      <c r="AC104" s="28"/>
    </row>
    <row r="105" spans="2:29" s="15" customFormat="1" ht="22.5" customHeight="1" x14ac:dyDescent="0.3">
      <c r="B105" s="26"/>
      <c r="C105" s="117" t="str">
        <f t="shared" si="18"/>
        <v>COTRAITANT 2/COCONTRACTOR 2</v>
      </c>
      <c r="D105" s="118">
        <f t="shared" si="18"/>
        <v>0</v>
      </c>
      <c r="E105" s="119"/>
      <c r="F105" s="119"/>
      <c r="G105" s="120"/>
      <c r="H105" s="114"/>
      <c r="I105" s="114"/>
      <c r="J105" s="114"/>
      <c r="K105" s="114"/>
      <c r="L105" s="114"/>
      <c r="M105" s="114"/>
      <c r="N105" s="115"/>
      <c r="O105" s="62"/>
      <c r="P105" s="62"/>
      <c r="Q105" s="26"/>
      <c r="W105" s="46"/>
      <c r="X105" s="28"/>
      <c r="Y105" s="28"/>
      <c r="Z105" s="28"/>
      <c r="AA105" s="28"/>
      <c r="AB105" s="28"/>
      <c r="AC105" s="28"/>
    </row>
    <row r="106" spans="2:29" s="15" customFormat="1" ht="22.5" customHeight="1" x14ac:dyDescent="0.3">
      <c r="B106" s="26"/>
      <c r="C106" s="117" t="str">
        <f t="shared" si="18"/>
        <v>COTRAITANT 3/COCONTRACTOR 3</v>
      </c>
      <c r="D106" s="118">
        <f t="shared" si="18"/>
        <v>0</v>
      </c>
      <c r="E106" s="119"/>
      <c r="F106" s="119"/>
      <c r="G106" s="120"/>
      <c r="H106" s="114"/>
      <c r="I106" s="114"/>
      <c r="J106" s="114"/>
      <c r="K106" s="114"/>
      <c r="L106" s="114"/>
      <c r="M106" s="114"/>
      <c r="N106" s="115"/>
      <c r="O106" s="62"/>
      <c r="P106" s="62"/>
      <c r="Q106" s="26"/>
      <c r="W106" s="46"/>
      <c r="X106" s="28"/>
      <c r="Y106" s="28"/>
      <c r="Z106" s="28"/>
      <c r="AA106" s="28"/>
      <c r="AB106" s="28"/>
      <c r="AC106" s="28"/>
    </row>
    <row r="107" spans="2:29" s="15" customFormat="1" ht="22.5" customHeight="1" x14ac:dyDescent="0.3">
      <c r="B107" s="26"/>
      <c r="C107" s="117" t="str">
        <f t="shared" si="18"/>
        <v>COTRAITANT 4/COCONTRACTOR 4</v>
      </c>
      <c r="D107" s="118">
        <f t="shared" si="18"/>
        <v>0</v>
      </c>
      <c r="E107" s="119"/>
      <c r="F107" s="119"/>
      <c r="G107" s="120"/>
      <c r="H107" s="114"/>
      <c r="I107" s="114"/>
      <c r="J107" s="114"/>
      <c r="K107" s="114"/>
      <c r="L107" s="114"/>
      <c r="M107" s="114"/>
      <c r="N107" s="115"/>
      <c r="O107" s="62"/>
      <c r="P107" s="62"/>
      <c r="Q107" s="26"/>
      <c r="W107" s="46"/>
      <c r="X107" s="28"/>
      <c r="Y107" s="28"/>
      <c r="Z107" s="28"/>
      <c r="AA107" s="28"/>
      <c r="AB107" s="28"/>
      <c r="AC107" s="28"/>
    </row>
    <row r="108" spans="2:29" s="15" customFormat="1" ht="22.5" customHeight="1" x14ac:dyDescent="0.3">
      <c r="B108" s="26"/>
      <c r="C108" s="117" t="str">
        <f t="shared" si="18"/>
        <v>SOUSTRAITANT 1/SUBCONTRACTOR 1</v>
      </c>
      <c r="D108" s="118">
        <f t="shared" si="18"/>
        <v>0</v>
      </c>
      <c r="E108" s="119"/>
      <c r="F108" s="119"/>
      <c r="G108" s="120"/>
      <c r="H108" s="114"/>
      <c r="I108" s="114"/>
      <c r="J108" s="114"/>
      <c r="K108" s="114"/>
      <c r="L108" s="114"/>
      <c r="M108" s="114"/>
      <c r="N108" s="115"/>
      <c r="O108" s="62"/>
      <c r="P108" s="62"/>
      <c r="Q108" s="26"/>
      <c r="W108" s="46"/>
      <c r="X108" s="28"/>
      <c r="Y108" s="28"/>
      <c r="Z108" s="28"/>
      <c r="AA108" s="28"/>
      <c r="AB108" s="28"/>
      <c r="AC108" s="28"/>
    </row>
    <row r="109" spans="2:29" s="15" customFormat="1" ht="22.5" customHeight="1" x14ac:dyDescent="0.3">
      <c r="B109" s="26"/>
      <c r="C109" s="117" t="str">
        <f t="shared" si="18"/>
        <v>SOUSTRAITANT 2/SUBCONTRACTOR 2</v>
      </c>
      <c r="D109" s="118">
        <f t="shared" si="18"/>
        <v>0</v>
      </c>
      <c r="E109" s="119"/>
      <c r="F109" s="119"/>
      <c r="G109" s="120"/>
      <c r="H109" s="121"/>
      <c r="I109" s="121"/>
      <c r="J109" s="121"/>
      <c r="K109" s="121"/>
      <c r="L109" s="121"/>
      <c r="M109" s="121"/>
      <c r="N109" s="115"/>
      <c r="O109" s="62"/>
      <c r="P109" s="62"/>
      <c r="Q109" s="26"/>
      <c r="W109" s="46"/>
      <c r="X109" s="28"/>
      <c r="Y109" s="28"/>
      <c r="Z109" s="28"/>
      <c r="AA109" s="28"/>
      <c r="AB109" s="28"/>
      <c r="AC109" s="28"/>
    </row>
    <row r="110" spans="2:29" s="15" customFormat="1" ht="22.5" customHeight="1" x14ac:dyDescent="0.3">
      <c r="B110" s="26"/>
      <c r="C110" s="117" t="str">
        <f t="shared" si="18"/>
        <v>SOUSTRAITANT 3/SUBCONTRACTOR 3</v>
      </c>
      <c r="D110" s="118">
        <f t="shared" si="18"/>
        <v>0</v>
      </c>
      <c r="E110" s="122"/>
      <c r="F110" s="122"/>
      <c r="G110" s="123"/>
      <c r="H110" s="99"/>
      <c r="I110" s="99"/>
      <c r="J110" s="99"/>
      <c r="K110" s="99"/>
      <c r="L110" s="99"/>
      <c r="M110" s="99"/>
      <c r="N110" s="94"/>
      <c r="O110" s="95"/>
      <c r="P110" s="94"/>
      <c r="Q110" s="26"/>
      <c r="W110" s="46"/>
      <c r="X110" s="28"/>
      <c r="Y110" s="28"/>
      <c r="Z110" s="28"/>
      <c r="AA110" s="28"/>
      <c r="AB110" s="28"/>
      <c r="AC110" s="28"/>
    </row>
    <row r="111" spans="2:29" s="15" customFormat="1" ht="22.5" customHeight="1" x14ac:dyDescent="0.3">
      <c r="B111" s="26"/>
      <c r="C111" s="117" t="str">
        <f t="shared" si="18"/>
        <v>SOUSTRAITANT 4/SUBCONTRACTOR 4</v>
      </c>
      <c r="D111" s="118">
        <f t="shared" si="18"/>
        <v>0</v>
      </c>
      <c r="E111" s="124"/>
      <c r="F111" s="124"/>
      <c r="G111" s="125"/>
      <c r="O111" s="95"/>
      <c r="P111" s="94"/>
      <c r="Q111" s="26"/>
      <c r="W111" s="46"/>
      <c r="X111" s="28"/>
      <c r="Y111" s="28"/>
      <c r="Z111" s="28"/>
      <c r="AA111" s="28"/>
      <c r="AB111" s="28"/>
      <c r="AC111" s="28"/>
    </row>
    <row r="112" spans="2:29" ht="15.95" customHeight="1" thickBot="1" x14ac:dyDescent="0.3">
      <c r="B112" s="126"/>
      <c r="C112" s="127"/>
      <c r="D112" s="128"/>
      <c r="E112" s="127"/>
      <c r="F112" s="127"/>
      <c r="G112" s="127"/>
      <c r="H112" s="127"/>
      <c r="I112" s="127"/>
      <c r="J112" s="127"/>
      <c r="K112" s="127"/>
      <c r="L112" s="127"/>
      <c r="M112" s="127"/>
      <c r="N112" s="15"/>
      <c r="O112" s="15"/>
      <c r="P112" s="15"/>
      <c r="Q112" s="26"/>
    </row>
    <row r="113" spans="3:28" ht="32.25" customHeight="1" x14ac:dyDescent="0.25">
      <c r="C113" s="129"/>
      <c r="D113" s="130"/>
      <c r="N113" s="131"/>
      <c r="O113" s="131"/>
      <c r="P113" s="131"/>
    </row>
    <row r="114" spans="3:28" ht="32.25" customHeight="1" x14ac:dyDescent="0.25">
      <c r="D114" s="129"/>
      <c r="E114" s="129"/>
      <c r="F114" s="129"/>
      <c r="G114" s="129"/>
      <c r="H114" s="129"/>
      <c r="I114" s="129"/>
      <c r="J114" s="129"/>
      <c r="K114" s="129"/>
      <c r="L114" s="129"/>
      <c r="M114" s="129"/>
    </row>
    <row r="115" spans="3:28" ht="32.25" customHeight="1" x14ac:dyDescent="0.25"/>
    <row r="116" spans="3:28" ht="32.25" customHeight="1" x14ac:dyDescent="0.25"/>
    <row r="117" spans="3:28" ht="32.25" customHeight="1" x14ac:dyDescent="0.25">
      <c r="C117" s="15"/>
    </row>
    <row r="118" spans="3:28" s="132" customFormat="1" ht="32.25" customHeight="1" x14ac:dyDescent="0.25">
      <c r="C118" s="15"/>
      <c r="D118" s="15"/>
      <c r="E118" s="15"/>
      <c r="F118" s="15"/>
      <c r="G118" s="15"/>
      <c r="H118" s="15"/>
      <c r="I118" s="15"/>
      <c r="J118" s="15"/>
      <c r="K118" s="15"/>
      <c r="L118" s="15"/>
      <c r="M118" s="15"/>
      <c r="N118" s="15"/>
      <c r="O118" s="12"/>
      <c r="P118" s="12"/>
      <c r="V118" s="133"/>
      <c r="W118" s="134"/>
      <c r="X118" s="133"/>
      <c r="Y118" s="133"/>
      <c r="Z118" s="133"/>
      <c r="AA118" s="133"/>
      <c r="AB118" s="133"/>
    </row>
    <row r="119" spans="3:28" ht="32.25" customHeight="1" x14ac:dyDescent="0.25">
      <c r="D119" s="15"/>
      <c r="E119" s="15"/>
      <c r="F119" s="15"/>
      <c r="G119" s="15"/>
      <c r="H119" s="15"/>
      <c r="I119" s="15"/>
      <c r="J119" s="15"/>
      <c r="K119" s="15"/>
      <c r="L119" s="15"/>
      <c r="M119" s="15"/>
      <c r="N119" s="15"/>
    </row>
    <row r="120" spans="3:28" ht="32.25" customHeight="1" x14ac:dyDescent="0.25"/>
    <row r="121" spans="3:28" ht="32.25" customHeight="1" x14ac:dyDescent="0.25"/>
    <row r="122" spans="3:28" ht="31.5" customHeight="1" x14ac:dyDescent="0.25"/>
    <row r="123" spans="3:28" ht="16.149999999999999" customHeight="1" x14ac:dyDescent="0.25"/>
    <row r="124" spans="3:28" ht="33.6" customHeight="1" x14ac:dyDescent="0.25"/>
    <row r="125" spans="3:28" ht="6.6" customHeight="1" x14ac:dyDescent="0.25"/>
    <row r="129" ht="15.6" customHeight="1" x14ac:dyDescent="0.25"/>
  </sheetData>
  <sheetProtection selectLockedCells="1"/>
  <mergeCells count="53">
    <mergeCell ref="C34:D34"/>
    <mergeCell ref="C50:C52"/>
    <mergeCell ref="C54:D54"/>
    <mergeCell ref="C55:C57"/>
    <mergeCell ref="C59:D59"/>
    <mergeCell ref="C49:D49"/>
    <mergeCell ref="C39:D39"/>
    <mergeCell ref="C40:C42"/>
    <mergeCell ref="C44:D44"/>
    <mergeCell ref="C45:C47"/>
    <mergeCell ref="C101:G101"/>
    <mergeCell ref="C79:L79"/>
    <mergeCell ref="E81:K81"/>
    <mergeCell ref="C82:D82"/>
    <mergeCell ref="C83:D83"/>
    <mergeCell ref="C84:D84"/>
    <mergeCell ref="C85:D85"/>
    <mergeCell ref="C87:D87"/>
    <mergeCell ref="C88:D88"/>
    <mergeCell ref="C90:D90"/>
    <mergeCell ref="C93:D93"/>
    <mergeCell ref="E93:L93"/>
    <mergeCell ref="C74:D74"/>
    <mergeCell ref="C75:D75"/>
    <mergeCell ref="C35:C37"/>
    <mergeCell ref="C64:D64"/>
    <mergeCell ref="C65:C67"/>
    <mergeCell ref="C69:D69"/>
    <mergeCell ref="C70:C72"/>
    <mergeCell ref="C60:C62"/>
    <mergeCell ref="C26:D26"/>
    <mergeCell ref="C27:D27"/>
    <mergeCell ref="E28:K28"/>
    <mergeCell ref="C30:C32"/>
    <mergeCell ref="C20:D20"/>
    <mergeCell ref="C21:D21"/>
    <mergeCell ref="C22:D22"/>
    <mergeCell ref="C23:D23"/>
    <mergeCell ref="C24:D24"/>
    <mergeCell ref="C25:D25"/>
    <mergeCell ref="C19:D19"/>
    <mergeCell ref="B2:P2"/>
    <mergeCell ref="C3:P3"/>
    <mergeCell ref="C4:D4"/>
    <mergeCell ref="E4:J4"/>
    <mergeCell ref="C6:D6"/>
    <mergeCell ref="F6:H6"/>
    <mergeCell ref="J6:K6"/>
    <mergeCell ref="G7:H7"/>
    <mergeCell ref="G8:H8"/>
    <mergeCell ref="G9:H9"/>
    <mergeCell ref="G10:H10"/>
    <mergeCell ref="E17:K17"/>
  </mergeCells>
  <conditionalFormatting sqref="G98">
    <cfRule type="cellIs" dxfId="24" priority="5" operator="greaterThan">
      <formula>450000</formula>
    </cfRule>
  </conditionalFormatting>
  <conditionalFormatting sqref="M74">
    <cfRule type="cellIs" dxfId="23" priority="2" operator="notEqual">
      <formula>$L$74</formula>
    </cfRule>
    <cfRule type="cellIs" dxfId="22" priority="4" operator="equal">
      <formula>$L$74</formula>
    </cfRule>
  </conditionalFormatting>
  <conditionalFormatting sqref="M75">
    <cfRule type="cellIs" dxfId="21" priority="1" operator="notEqual">
      <formula>$L$75</formula>
    </cfRule>
    <cfRule type="cellIs" dxfId="20" priority="3" operator="equal">
      <formula>$L$75</formula>
    </cfRule>
  </conditionalFormatting>
  <dataValidations count="2">
    <dataValidation type="list" allowBlank="1" showInputMessage="1" showErrorMessage="1" sqref="L22" xr:uid="{E36C42CD-0D77-408F-AE3D-E61C499CB48A}">
      <formula1>#REF!</formula1>
    </dataValidation>
    <dataValidation type="list" allowBlank="1" showInputMessage="1" showErrorMessage="1" sqref="E22:K22" xr:uid="{891972E0-0364-4177-B12B-C3077C22D5D4}">
      <formula1>$W$17:$W$20</formula1>
    </dataValidation>
  </dataValidations>
  <pageMargins left="0.38958333333333334" right="0.20833333333333334" top="0.41555555555555557" bottom="0.74803149606299213" header="0.31496062992125984" footer="0.31496062992125984"/>
  <pageSetup paperSize="8" scale="87" fitToWidth="0"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57E99-D10C-4BF0-9DE4-CE8CCC6DC438}">
  <sheetPr>
    <tabColor rgb="FF00B0F0"/>
  </sheetPr>
  <dimension ref="A1:AC90"/>
  <sheetViews>
    <sheetView showGridLines="0" topLeftCell="A29" zoomScale="50" zoomScaleNormal="50" zoomScaleSheetLayoutView="55" zoomScalePageLayoutView="70" workbookViewId="0">
      <selection activeCell="C33" sqref="C33"/>
    </sheetView>
  </sheetViews>
  <sheetFormatPr baseColWidth="10" defaultColWidth="9.75" defaultRowHeight="17.100000000000001" customHeight="1" x14ac:dyDescent="0.25"/>
  <cols>
    <col min="1" max="1" width="2.5" style="12" customWidth="1"/>
    <col min="2" max="2" width="20.5" style="12" customWidth="1"/>
    <col min="3" max="3" width="139.25" style="12" customWidth="1"/>
    <col min="4" max="4" width="45.875" style="12" bestFit="1" customWidth="1"/>
    <col min="5" max="5" width="53.625" style="12" customWidth="1"/>
    <col min="6" max="6" width="41.375" style="12" customWidth="1"/>
    <col min="7" max="7" width="43.5" style="12" customWidth="1"/>
    <col min="8" max="8" width="38.75" style="12" customWidth="1"/>
    <col min="9" max="9" width="34.875" style="12" customWidth="1"/>
    <col min="10" max="10" width="37.5" style="12" customWidth="1"/>
    <col min="11" max="11" width="30.25" style="12" customWidth="1"/>
    <col min="12" max="12" width="35.125" style="12" customWidth="1"/>
    <col min="13" max="13" width="54.25" style="12" customWidth="1"/>
    <col min="14" max="14" width="78.5" style="12" customWidth="1"/>
    <col min="15" max="15" width="65.5" style="12" customWidth="1"/>
    <col min="16" max="16" width="30.25" style="12" customWidth="1"/>
    <col min="17" max="21" width="9.75" style="12"/>
    <col min="22" max="22" width="9.75" style="13"/>
    <col min="23" max="23" width="1.375" style="14" customWidth="1"/>
    <col min="24" max="24" width="22.25" style="13" customWidth="1"/>
    <col min="25" max="28" width="9.75" style="13"/>
    <col min="29" max="16384" width="9.75" style="12"/>
  </cols>
  <sheetData>
    <row r="1" spans="1:23" ht="17.100000000000001" customHeight="1" thickBot="1" x14ac:dyDescent="0.3">
      <c r="A1" s="1"/>
      <c r="B1" s="2"/>
      <c r="C1" s="2"/>
      <c r="D1" s="2"/>
      <c r="E1" s="2"/>
      <c r="F1" s="2"/>
      <c r="G1" s="2"/>
      <c r="H1" s="2"/>
      <c r="I1" s="2"/>
      <c r="J1" s="2"/>
      <c r="K1" s="2"/>
      <c r="L1" s="2"/>
      <c r="M1" s="1"/>
    </row>
    <row r="2" spans="1:23" ht="285" customHeight="1" thickBot="1" x14ac:dyDescent="0.3">
      <c r="A2" s="1"/>
      <c r="B2" s="237" t="s">
        <v>104</v>
      </c>
      <c r="C2" s="238"/>
      <c r="D2" s="238"/>
      <c r="E2" s="238"/>
      <c r="F2" s="238"/>
      <c r="G2" s="238"/>
      <c r="H2" s="238"/>
      <c r="I2" s="238"/>
      <c r="J2" s="238"/>
      <c r="K2" s="238"/>
      <c r="L2" s="238"/>
      <c r="M2" s="238"/>
      <c r="N2" s="238"/>
      <c r="O2" s="238"/>
      <c r="P2" s="238"/>
    </row>
    <row r="3" spans="1:23" ht="108" customHeight="1" thickBot="1" x14ac:dyDescent="0.35">
      <c r="A3" s="1"/>
      <c r="B3" s="3"/>
      <c r="C3" s="239" t="s">
        <v>23</v>
      </c>
      <c r="D3" s="239"/>
      <c r="E3" s="239"/>
      <c r="F3" s="239"/>
      <c r="G3" s="239"/>
      <c r="H3" s="239"/>
      <c r="I3" s="239"/>
      <c r="J3" s="239"/>
      <c r="K3" s="239"/>
      <c r="L3" s="239"/>
      <c r="M3" s="239"/>
      <c r="N3" s="239"/>
      <c r="O3" s="239"/>
      <c r="P3" s="239"/>
    </row>
    <row r="4" spans="1:23" ht="63.2" customHeight="1" thickBot="1" x14ac:dyDescent="0.35">
      <c r="A4" s="1"/>
      <c r="B4" s="4"/>
      <c r="C4" s="240" t="s">
        <v>24</v>
      </c>
      <c r="D4" s="241"/>
      <c r="E4" s="242"/>
      <c r="F4" s="243"/>
      <c r="G4" s="243"/>
      <c r="H4" s="243"/>
      <c r="I4" s="243"/>
      <c r="J4" s="244"/>
      <c r="K4" s="5"/>
      <c r="L4" s="6"/>
      <c r="M4" s="15"/>
      <c r="N4" s="15"/>
      <c r="O4" s="15"/>
      <c r="P4" s="15"/>
    </row>
    <row r="5" spans="1:23" ht="13.7" customHeight="1" thickBot="1" x14ac:dyDescent="0.35">
      <c r="A5" s="7"/>
      <c r="B5" s="8"/>
      <c r="C5" s="6"/>
      <c r="D5" s="6"/>
      <c r="E5" s="6"/>
      <c r="F5" s="6"/>
      <c r="G5" s="6"/>
      <c r="H5" s="9"/>
      <c r="I5" s="9"/>
      <c r="J5" s="9"/>
      <c r="K5" s="9"/>
      <c r="L5" s="9"/>
      <c r="M5" s="15"/>
      <c r="N5" s="15"/>
      <c r="O5" s="15"/>
      <c r="P5" s="15"/>
      <c r="S5" s="16"/>
      <c r="W5" s="17"/>
    </row>
    <row r="6" spans="1:23" ht="40.700000000000003" customHeight="1" thickBot="1" x14ac:dyDescent="0.35">
      <c r="A6" s="7"/>
      <c r="B6" s="8"/>
      <c r="C6" s="240" t="s">
        <v>25</v>
      </c>
      <c r="D6" s="241"/>
      <c r="E6" s="10"/>
      <c r="F6" s="245" t="s">
        <v>1</v>
      </c>
      <c r="G6" s="246"/>
      <c r="H6" s="247"/>
      <c r="I6" s="11"/>
      <c r="J6" s="248" t="s">
        <v>26</v>
      </c>
      <c r="K6" s="249"/>
      <c r="L6" s="11"/>
      <c r="M6" s="15"/>
      <c r="N6" s="15"/>
      <c r="O6" s="15"/>
      <c r="P6" s="15"/>
      <c r="S6" s="16"/>
      <c r="W6" s="17"/>
    </row>
    <row r="7" spans="1:23" ht="24.95" customHeight="1" x14ac:dyDescent="0.35">
      <c r="A7" s="7"/>
      <c r="B7" s="8"/>
      <c r="C7" s="18" t="s">
        <v>27</v>
      </c>
      <c r="D7" s="19"/>
      <c r="E7" s="10"/>
      <c r="F7" s="20" t="s">
        <v>2</v>
      </c>
      <c r="G7" s="228" t="s">
        <v>3</v>
      </c>
      <c r="H7" s="229"/>
      <c r="I7" s="11"/>
      <c r="J7" s="135" t="s">
        <v>28</v>
      </c>
      <c r="K7" s="136" t="s">
        <v>29</v>
      </c>
      <c r="L7" s="11"/>
      <c r="M7" s="15"/>
      <c r="N7" s="15"/>
      <c r="O7" s="15"/>
      <c r="P7" s="15"/>
      <c r="S7" s="16"/>
      <c r="W7" s="17"/>
    </row>
    <row r="8" spans="1:23" ht="22.15" customHeight="1" thickBot="1" x14ac:dyDescent="0.4">
      <c r="B8" s="21"/>
      <c r="C8" s="18" t="s">
        <v>30</v>
      </c>
      <c r="D8" s="19"/>
      <c r="E8" s="22"/>
      <c r="F8" s="23" t="s">
        <v>31</v>
      </c>
      <c r="G8" s="230" t="s">
        <v>32</v>
      </c>
      <c r="H8" s="230"/>
      <c r="J8" s="137" t="s">
        <v>33</v>
      </c>
      <c r="K8" s="138" t="s">
        <v>34</v>
      </c>
      <c r="L8" s="22"/>
      <c r="M8" s="15"/>
      <c r="N8" s="15"/>
      <c r="O8" s="15"/>
      <c r="P8" s="15"/>
      <c r="W8" s="17"/>
    </row>
    <row r="9" spans="1:23" ht="22.15" customHeight="1" x14ac:dyDescent="0.35">
      <c r="B9" s="21"/>
      <c r="C9" s="18" t="s">
        <v>35</v>
      </c>
      <c r="D9" s="19"/>
      <c r="E9" s="22"/>
      <c r="F9" s="23" t="s">
        <v>36</v>
      </c>
      <c r="G9" s="230" t="s">
        <v>73</v>
      </c>
      <c r="H9" s="230"/>
      <c r="K9" s="22"/>
      <c r="L9" s="22"/>
      <c r="M9" s="15"/>
      <c r="N9" s="15"/>
      <c r="O9" s="15"/>
      <c r="P9" s="15"/>
      <c r="W9" s="17"/>
    </row>
    <row r="10" spans="1:23" ht="22.15" customHeight="1" thickBot="1" x14ac:dyDescent="0.4">
      <c r="B10" s="21"/>
      <c r="C10" s="18" t="s">
        <v>37</v>
      </c>
      <c r="D10" s="19"/>
      <c r="E10" s="22"/>
      <c r="F10" s="24" t="s">
        <v>38</v>
      </c>
      <c r="G10" s="231" t="s">
        <v>72</v>
      </c>
      <c r="H10" s="232"/>
      <c r="K10" s="22"/>
      <c r="L10" s="22"/>
      <c r="M10" s="15"/>
      <c r="N10" s="15"/>
      <c r="O10" s="15"/>
      <c r="P10" s="15"/>
      <c r="W10" s="17"/>
    </row>
    <row r="11" spans="1:23" ht="22.15" customHeight="1" x14ac:dyDescent="0.3">
      <c r="B11" s="21"/>
      <c r="C11" s="18" t="s">
        <v>39</v>
      </c>
      <c r="D11" s="19"/>
      <c r="E11" s="22"/>
      <c r="H11" s="22"/>
      <c r="K11" s="22"/>
      <c r="L11" s="22"/>
      <c r="M11" s="15"/>
      <c r="N11" s="15"/>
      <c r="O11" s="15"/>
      <c r="P11" s="15"/>
      <c r="W11" s="17"/>
    </row>
    <row r="12" spans="1:23" ht="22.15" customHeight="1" x14ac:dyDescent="0.3">
      <c r="B12" s="21"/>
      <c r="C12" s="18" t="s">
        <v>40</v>
      </c>
      <c r="D12" s="19"/>
      <c r="E12" s="22"/>
      <c r="H12" s="22"/>
      <c r="I12" s="22"/>
      <c r="J12" s="22"/>
      <c r="K12" s="22"/>
      <c r="L12" s="22"/>
      <c r="M12" s="15"/>
      <c r="N12" s="15"/>
      <c r="O12" s="15"/>
      <c r="P12" s="15"/>
      <c r="W12" s="17"/>
    </row>
    <row r="13" spans="1:23" ht="22.15" customHeight="1" x14ac:dyDescent="0.3">
      <c r="B13" s="21"/>
      <c r="C13" s="18" t="s">
        <v>41</v>
      </c>
      <c r="D13" s="19"/>
      <c r="E13" s="22"/>
      <c r="F13" s="22"/>
      <c r="G13" s="22"/>
      <c r="H13" s="22"/>
      <c r="I13" s="22"/>
      <c r="J13" s="22"/>
      <c r="K13" s="22"/>
      <c r="L13" s="22"/>
      <c r="M13" s="15"/>
      <c r="N13" s="15"/>
      <c r="O13" s="15"/>
      <c r="P13" s="15"/>
      <c r="W13" s="17"/>
    </row>
    <row r="14" spans="1:23" ht="22.15" customHeight="1" x14ac:dyDescent="0.3">
      <c r="B14" s="21"/>
      <c r="C14" s="18" t="s">
        <v>42</v>
      </c>
      <c r="D14" s="19"/>
      <c r="E14" s="22"/>
      <c r="F14" s="22"/>
      <c r="G14" s="22"/>
      <c r="H14" s="22"/>
      <c r="I14" s="22"/>
      <c r="J14" s="22"/>
      <c r="K14" s="22"/>
      <c r="L14" s="22"/>
      <c r="M14" s="15"/>
      <c r="N14" s="15"/>
      <c r="O14" s="15"/>
      <c r="P14" s="15"/>
      <c r="W14" s="17"/>
    </row>
    <row r="15" spans="1:23" ht="22.15" customHeight="1" x14ac:dyDescent="0.3">
      <c r="B15" s="21"/>
      <c r="C15" s="18" t="s">
        <v>43</v>
      </c>
      <c r="D15" s="19"/>
      <c r="E15" s="22"/>
      <c r="F15" s="22"/>
      <c r="G15" s="22"/>
      <c r="H15" s="148" t="s">
        <v>71</v>
      </c>
      <c r="I15" s="148" t="s">
        <v>71</v>
      </c>
      <c r="J15" s="22"/>
      <c r="K15" s="22"/>
      <c r="L15" s="22"/>
      <c r="M15" s="15"/>
      <c r="N15" s="15"/>
      <c r="O15" s="15"/>
      <c r="P15" s="15"/>
      <c r="W15" s="17"/>
    </row>
    <row r="16" spans="1:23" ht="16.350000000000001" customHeight="1" thickBot="1" x14ac:dyDescent="0.35">
      <c r="B16" s="21"/>
      <c r="C16" s="25"/>
      <c r="D16" s="22"/>
      <c r="E16" s="22"/>
      <c r="F16" s="22"/>
      <c r="G16" s="22"/>
      <c r="H16" s="22"/>
      <c r="I16" s="22"/>
      <c r="J16" s="22"/>
      <c r="K16" s="22"/>
      <c r="L16" s="22"/>
      <c r="M16" s="15"/>
      <c r="N16" s="15"/>
      <c r="O16" s="15"/>
      <c r="P16" s="15"/>
      <c r="W16" s="17"/>
    </row>
    <row r="17" spans="2:29" s="15" customFormat="1" ht="41.45" customHeight="1" thickBot="1" x14ac:dyDescent="0.35">
      <c r="B17" s="26"/>
      <c r="E17" s="198" t="s">
        <v>4</v>
      </c>
      <c r="F17" s="199"/>
      <c r="G17" s="199"/>
      <c r="H17" s="199"/>
      <c r="I17" s="199"/>
      <c r="J17" s="199"/>
      <c r="K17" s="200"/>
      <c r="V17" s="28"/>
      <c r="W17" s="29" t="s">
        <v>5</v>
      </c>
      <c r="X17" s="28"/>
      <c r="Y17" s="28"/>
      <c r="Z17" s="28"/>
      <c r="AA17" s="28"/>
      <c r="AB17" s="28"/>
      <c r="AC17" s="28"/>
    </row>
    <row r="18" spans="2:29" s="15" customFormat="1" ht="53.25" customHeight="1" thickBot="1" x14ac:dyDescent="0.35">
      <c r="B18" s="26"/>
      <c r="C18" s="30" t="e">
        <f>E4+C18:J26C18:K27C18:M27C18:K27C18C18:J20</f>
        <v>#NAME?</v>
      </c>
      <c r="D18" s="31"/>
      <c r="E18" s="32" t="s">
        <v>6</v>
      </c>
      <c r="F18" s="33" t="s">
        <v>7</v>
      </c>
      <c r="G18" s="33" t="s">
        <v>8</v>
      </c>
      <c r="H18" s="33" t="s">
        <v>9</v>
      </c>
      <c r="I18" s="33" t="s">
        <v>10</v>
      </c>
      <c r="J18" s="33" t="s">
        <v>9</v>
      </c>
      <c r="K18" s="34" t="s">
        <v>10</v>
      </c>
      <c r="L18" s="35"/>
      <c r="Q18" s="36"/>
      <c r="V18" s="28"/>
      <c r="W18" s="37" t="s">
        <v>11</v>
      </c>
      <c r="X18" s="28"/>
      <c r="Y18" s="28"/>
      <c r="Z18" s="28"/>
      <c r="AA18" s="28"/>
      <c r="AB18" s="28"/>
      <c r="AC18" s="28"/>
    </row>
    <row r="19" spans="2:29" s="15" customFormat="1" ht="42.6" customHeight="1" x14ac:dyDescent="0.3">
      <c r="B19" s="26"/>
      <c r="C19" s="233" t="s">
        <v>44</v>
      </c>
      <c r="D19" s="234"/>
      <c r="E19" s="38"/>
      <c r="F19" s="39"/>
      <c r="G19" s="39"/>
      <c r="H19" s="39"/>
      <c r="I19" s="39"/>
      <c r="J19" s="39"/>
      <c r="K19" s="40"/>
      <c r="L19" s="41"/>
      <c r="M19" s="42"/>
      <c r="N19" s="43"/>
      <c r="V19" s="28"/>
      <c r="W19" s="37" t="s">
        <v>12</v>
      </c>
      <c r="X19" s="28"/>
      <c r="Y19" s="28"/>
      <c r="Z19" s="28"/>
      <c r="AA19" s="28"/>
      <c r="AB19" s="28"/>
      <c r="AC19" s="28"/>
    </row>
    <row r="20" spans="2:29" s="15" customFormat="1" ht="82.5" customHeight="1" x14ac:dyDescent="0.3">
      <c r="B20" s="26"/>
      <c r="C20" s="235" t="s">
        <v>45</v>
      </c>
      <c r="D20" s="236"/>
      <c r="E20" s="147"/>
      <c r="F20" s="147"/>
      <c r="G20" s="147"/>
      <c r="H20" s="147"/>
      <c r="I20" s="147"/>
      <c r="J20" s="38"/>
      <c r="K20" s="38"/>
      <c r="L20" s="44"/>
      <c r="M20" s="42"/>
      <c r="N20" s="43"/>
      <c r="V20" s="28"/>
      <c r="W20" s="37" t="s">
        <v>13</v>
      </c>
      <c r="X20" s="28"/>
      <c r="Y20" s="28"/>
      <c r="Z20" s="28"/>
      <c r="AA20" s="28"/>
      <c r="AB20" s="28"/>
      <c r="AC20" s="28"/>
    </row>
    <row r="21" spans="2:29" s="15" customFormat="1" ht="42.6" customHeight="1" x14ac:dyDescent="0.25">
      <c r="B21" s="26"/>
      <c r="C21" s="235" t="s">
        <v>17</v>
      </c>
      <c r="D21" s="236"/>
      <c r="E21" s="38"/>
      <c r="F21" s="39"/>
      <c r="G21" s="39"/>
      <c r="H21" s="39"/>
      <c r="I21" s="39"/>
      <c r="J21" s="39"/>
      <c r="K21" s="40"/>
      <c r="L21" s="41"/>
      <c r="M21" s="42"/>
      <c r="N21" s="43"/>
      <c r="V21" s="28"/>
      <c r="W21" s="28"/>
      <c r="X21" s="28"/>
      <c r="Y21" s="28"/>
      <c r="Z21" s="28"/>
      <c r="AA21" s="28"/>
      <c r="AB21" s="28"/>
    </row>
    <row r="22" spans="2:29" s="15" customFormat="1" ht="64.5" customHeight="1" x14ac:dyDescent="0.25">
      <c r="B22" s="26"/>
      <c r="C22" s="226" t="s">
        <v>46</v>
      </c>
      <c r="D22" s="227"/>
      <c r="E22" s="45"/>
      <c r="F22" s="39"/>
      <c r="G22" s="39"/>
      <c r="H22" s="39"/>
      <c r="I22" s="39"/>
      <c r="J22" s="39"/>
      <c r="K22" s="40"/>
      <c r="L22" s="41"/>
      <c r="M22" s="42"/>
      <c r="N22" s="43"/>
      <c r="V22" s="28"/>
      <c r="W22" s="46"/>
      <c r="X22" s="28"/>
      <c r="Y22" s="28"/>
      <c r="Z22" s="28"/>
      <c r="AA22" s="28"/>
      <c r="AB22" s="28"/>
    </row>
    <row r="23" spans="2:29" s="15" customFormat="1" ht="42.6" customHeight="1" x14ac:dyDescent="0.25">
      <c r="B23" s="26"/>
      <c r="C23" s="235" t="s">
        <v>47</v>
      </c>
      <c r="D23" s="236"/>
      <c r="E23" s="38"/>
      <c r="F23" s="39"/>
      <c r="G23" s="39"/>
      <c r="H23" s="39"/>
      <c r="I23" s="39"/>
      <c r="J23" s="39"/>
      <c r="K23" s="40"/>
      <c r="L23" s="41"/>
      <c r="M23" s="42"/>
      <c r="N23" s="43"/>
      <c r="V23" s="28"/>
      <c r="W23" s="46"/>
      <c r="X23" s="28"/>
      <c r="Y23" s="28"/>
      <c r="Z23" s="28"/>
      <c r="AA23" s="28"/>
      <c r="AB23" s="28"/>
    </row>
    <row r="24" spans="2:29" s="15" customFormat="1" ht="42.6" customHeight="1" x14ac:dyDescent="0.25">
      <c r="B24" s="26"/>
      <c r="C24" s="235" t="s">
        <v>48</v>
      </c>
      <c r="D24" s="236"/>
      <c r="E24" s="38"/>
      <c r="F24" s="38"/>
      <c r="G24" s="38"/>
      <c r="H24" s="39"/>
      <c r="I24" s="39"/>
      <c r="J24" s="39"/>
      <c r="K24" s="40"/>
      <c r="L24" s="41"/>
      <c r="M24" s="42"/>
      <c r="N24" s="43"/>
      <c r="V24" s="28"/>
      <c r="W24" s="46"/>
      <c r="X24" s="28"/>
      <c r="Y24" s="28"/>
      <c r="Z24" s="28"/>
      <c r="AA24" s="28"/>
      <c r="AB24" s="28"/>
    </row>
    <row r="25" spans="2:29" s="15" customFormat="1" ht="42.6" customHeight="1" x14ac:dyDescent="0.25">
      <c r="B25" s="26"/>
      <c r="C25" s="226" t="s">
        <v>49</v>
      </c>
      <c r="D25" s="227"/>
      <c r="E25" s="47"/>
      <c r="F25" s="48"/>
      <c r="G25" s="48"/>
      <c r="H25" s="48"/>
      <c r="I25" s="48"/>
      <c r="J25" s="48"/>
      <c r="K25" s="49"/>
      <c r="L25" s="41"/>
      <c r="M25" s="42"/>
      <c r="N25" s="43"/>
      <c r="V25" s="28"/>
      <c r="W25" s="46"/>
      <c r="X25" s="28"/>
      <c r="Y25" s="28"/>
      <c r="Z25" s="28"/>
      <c r="AA25" s="28"/>
      <c r="AB25" s="28"/>
    </row>
    <row r="26" spans="2:29" s="15" customFormat="1" ht="42.6" customHeight="1" thickBot="1" x14ac:dyDescent="0.3">
      <c r="B26" s="26"/>
      <c r="C26" s="215" t="s">
        <v>50</v>
      </c>
      <c r="D26" s="216"/>
      <c r="E26" s="50">
        <v>1000</v>
      </c>
      <c r="F26" s="51"/>
      <c r="G26" s="51"/>
      <c r="H26" s="51"/>
      <c r="I26" s="51"/>
      <c r="J26" s="51"/>
      <c r="K26" s="52"/>
      <c r="L26" s="53"/>
      <c r="M26" s="54"/>
      <c r="N26" s="55"/>
      <c r="V26" s="28"/>
      <c r="W26" s="46"/>
      <c r="X26" s="28"/>
      <c r="Y26" s="28"/>
      <c r="Z26" s="28"/>
      <c r="AA26" s="28"/>
      <c r="AB26" s="28"/>
    </row>
    <row r="27" spans="2:29" s="15" customFormat="1" ht="46.35" customHeight="1" thickBot="1" x14ac:dyDescent="0.3">
      <c r="B27" s="26"/>
      <c r="C27" s="217"/>
      <c r="D27" s="217"/>
      <c r="E27" s="56"/>
      <c r="F27" s="56"/>
      <c r="G27" s="56"/>
      <c r="H27" s="57"/>
      <c r="I27" s="57"/>
      <c r="J27" s="58"/>
      <c r="K27" s="58"/>
      <c r="L27" s="58"/>
      <c r="M27" s="58"/>
      <c r="V27" s="28"/>
      <c r="W27" s="46"/>
      <c r="X27" s="28"/>
      <c r="Y27" s="28"/>
      <c r="Z27" s="28"/>
      <c r="AA27" s="28"/>
      <c r="AB27" s="28"/>
    </row>
    <row r="28" spans="2:29" s="15" customFormat="1" ht="33.950000000000003" customHeight="1" thickBot="1" x14ac:dyDescent="0.3">
      <c r="B28" s="26"/>
      <c r="C28" s="151"/>
      <c r="D28" s="151"/>
      <c r="E28" s="198" t="s">
        <v>51</v>
      </c>
      <c r="F28" s="199"/>
      <c r="G28" s="199"/>
      <c r="H28" s="199"/>
      <c r="I28" s="199"/>
      <c r="J28" s="199"/>
      <c r="K28" s="200"/>
      <c r="L28" s="58"/>
      <c r="M28" s="58"/>
      <c r="V28" s="28"/>
      <c r="W28" s="46"/>
      <c r="X28" s="28"/>
      <c r="Y28" s="28"/>
      <c r="Z28" s="28"/>
      <c r="AA28" s="28"/>
      <c r="AB28" s="28"/>
    </row>
    <row r="29" spans="2:29" s="15" customFormat="1" ht="94.5" customHeight="1" thickBot="1" x14ac:dyDescent="0.3">
      <c r="B29" s="26"/>
      <c r="C29" s="153" t="s">
        <v>85</v>
      </c>
      <c r="D29" s="151"/>
      <c r="E29" s="155" t="s">
        <v>6</v>
      </c>
      <c r="F29" s="156" t="s">
        <v>7</v>
      </c>
      <c r="G29" s="156" t="s">
        <v>8</v>
      </c>
      <c r="H29" s="156" t="s">
        <v>9</v>
      </c>
      <c r="I29" s="156" t="s">
        <v>10</v>
      </c>
      <c r="J29" s="156" t="s">
        <v>9</v>
      </c>
      <c r="K29" s="157" t="s">
        <v>14</v>
      </c>
      <c r="L29" s="158" t="s">
        <v>0</v>
      </c>
      <c r="M29" s="159" t="s">
        <v>56</v>
      </c>
      <c r="N29" s="159" t="s">
        <v>57</v>
      </c>
      <c r="O29" s="168"/>
      <c r="P29" s="27"/>
      <c r="U29" s="28"/>
      <c r="V29" s="46"/>
      <c r="W29" s="28"/>
      <c r="X29" s="28"/>
      <c r="Y29" s="28"/>
      <c r="Z29" s="28"/>
      <c r="AA29" s="28"/>
    </row>
    <row r="30" spans="2:29" s="15" customFormat="1" ht="67.5" customHeight="1" thickBot="1" x14ac:dyDescent="0.3">
      <c r="B30" s="26"/>
      <c r="C30" s="218" t="s">
        <v>117</v>
      </c>
      <c r="D30" s="160" t="s">
        <v>52</v>
      </c>
      <c r="E30" s="161"/>
      <c r="F30" s="161"/>
      <c r="G30" s="161"/>
      <c r="H30" s="161"/>
      <c r="I30" s="161"/>
      <c r="J30" s="161"/>
      <c r="K30" s="161"/>
      <c r="L30" s="162">
        <f>SUM(E30:K30)</f>
        <v>0</v>
      </c>
      <c r="M30" s="171"/>
      <c r="N30" s="172"/>
      <c r="O30" s="169"/>
      <c r="P30" s="27"/>
      <c r="U30" s="28"/>
      <c r="V30" s="46"/>
      <c r="W30" s="28"/>
      <c r="X30" s="28"/>
      <c r="Y30" s="28"/>
      <c r="Z30" s="28"/>
      <c r="AA30" s="28"/>
    </row>
    <row r="31" spans="2:29" s="15" customFormat="1" ht="67.5" customHeight="1" thickBot="1" x14ac:dyDescent="0.3">
      <c r="B31" s="26"/>
      <c r="C31" s="219"/>
      <c r="D31" s="160" t="s">
        <v>53</v>
      </c>
      <c r="E31" s="161"/>
      <c r="F31" s="161"/>
      <c r="G31" s="161"/>
      <c r="H31" s="161"/>
      <c r="I31" s="161"/>
      <c r="J31" s="161"/>
      <c r="K31" s="161"/>
      <c r="L31" s="162">
        <f>SUM(E31:K31)</f>
        <v>0</v>
      </c>
      <c r="M31" s="171"/>
      <c r="N31" s="172"/>
      <c r="O31" s="169"/>
      <c r="P31" s="27"/>
      <c r="U31" s="28"/>
      <c r="V31" s="46"/>
      <c r="W31" s="28"/>
      <c r="X31" s="28"/>
      <c r="Y31" s="28"/>
      <c r="Z31" s="28"/>
      <c r="AA31" s="28"/>
    </row>
    <row r="32" spans="2:29" s="15" customFormat="1" ht="66" customHeight="1" thickBot="1" x14ac:dyDescent="0.3">
      <c r="B32" s="26"/>
      <c r="C32" s="220"/>
      <c r="D32" s="163" t="s">
        <v>0</v>
      </c>
      <c r="E32" s="164">
        <f>E30*E$26+E31*E$26</f>
        <v>0</v>
      </c>
      <c r="F32" s="164">
        <f t="shared" ref="F32:K32" si="0">F30*F$26+F31*F$26</f>
        <v>0</v>
      </c>
      <c r="G32" s="164">
        <f t="shared" si="0"/>
        <v>0</v>
      </c>
      <c r="H32" s="164">
        <f t="shared" si="0"/>
        <v>0</v>
      </c>
      <c r="I32" s="164">
        <f t="shared" si="0"/>
        <v>0</v>
      </c>
      <c r="J32" s="164">
        <f t="shared" si="0"/>
        <v>0</v>
      </c>
      <c r="K32" s="164">
        <f t="shared" si="0"/>
        <v>0</v>
      </c>
      <c r="L32" s="165">
        <f>SUM(E32:K32)</f>
        <v>0</v>
      </c>
      <c r="M32" s="166"/>
      <c r="N32" s="179">
        <f>L32+L32*M32</f>
        <v>0</v>
      </c>
      <c r="O32" s="170"/>
      <c r="P32" s="27"/>
      <c r="U32" s="28"/>
      <c r="V32" s="46"/>
      <c r="W32" s="28"/>
      <c r="X32" s="28"/>
      <c r="Y32" s="28"/>
      <c r="Z32" s="28"/>
      <c r="AA32" s="28"/>
    </row>
    <row r="33" spans="2:28" s="15" customFormat="1" ht="34.5" customHeight="1" thickBot="1" x14ac:dyDescent="0.3">
      <c r="B33" s="26"/>
      <c r="C33" s="154"/>
      <c r="D33" s="154"/>
      <c r="E33" s="154"/>
      <c r="F33" s="154"/>
      <c r="G33" s="154"/>
      <c r="H33" s="154"/>
      <c r="I33" s="154"/>
      <c r="J33" s="154"/>
      <c r="K33" s="154"/>
      <c r="L33" s="154"/>
      <c r="M33" s="154"/>
      <c r="N33" s="176"/>
      <c r="P33" s="27"/>
      <c r="U33" s="28"/>
      <c r="V33" s="46"/>
      <c r="W33" s="28"/>
      <c r="X33" s="28"/>
      <c r="Y33" s="28"/>
      <c r="Z33" s="28"/>
      <c r="AA33" s="28"/>
    </row>
    <row r="34" spans="2:28" s="15" customFormat="1" ht="27" customHeight="1" thickBot="1" x14ac:dyDescent="0.3">
      <c r="B34" s="26"/>
      <c r="C34" s="68"/>
      <c r="D34" s="69"/>
      <c r="E34" s="70"/>
      <c r="F34" s="71"/>
      <c r="G34" s="70"/>
      <c r="H34" s="71"/>
      <c r="I34" s="70"/>
      <c r="J34" s="71"/>
      <c r="K34" s="72"/>
      <c r="L34" s="72"/>
      <c r="M34" s="69" t="s">
        <v>70</v>
      </c>
      <c r="N34" s="73"/>
      <c r="O34" s="73"/>
      <c r="P34" s="73"/>
      <c r="Q34" s="26"/>
      <c r="V34" s="28"/>
      <c r="W34" s="46"/>
      <c r="X34" s="28"/>
      <c r="Y34" s="28"/>
      <c r="Z34" s="28"/>
      <c r="AA34" s="28"/>
      <c r="AB34" s="28"/>
    </row>
    <row r="35" spans="2:28" s="15" customFormat="1" ht="33.950000000000003" customHeight="1" thickBot="1" x14ac:dyDescent="0.3">
      <c r="B35" s="26"/>
      <c r="C35" s="213" t="s">
        <v>54</v>
      </c>
      <c r="D35" s="214"/>
      <c r="E35" s="74">
        <f>SUM(E30:E31)</f>
        <v>0</v>
      </c>
      <c r="F35" s="74">
        <f t="shared" ref="F35:L35" si="1">SUM(F30:F31)</f>
        <v>0</v>
      </c>
      <c r="G35" s="74">
        <f t="shared" si="1"/>
        <v>0</v>
      </c>
      <c r="H35" s="74">
        <f t="shared" si="1"/>
        <v>0</v>
      </c>
      <c r="I35" s="74">
        <f t="shared" si="1"/>
        <v>0</v>
      </c>
      <c r="J35" s="74">
        <f t="shared" si="1"/>
        <v>0</v>
      </c>
      <c r="K35" s="74">
        <f t="shared" si="1"/>
        <v>0</v>
      </c>
      <c r="L35" s="74">
        <f t="shared" si="1"/>
        <v>0</v>
      </c>
      <c r="M35" s="75">
        <f>SUM(,L30:L31)</f>
        <v>0</v>
      </c>
      <c r="N35" s="76"/>
      <c r="O35" s="76"/>
      <c r="P35" s="76"/>
      <c r="Q35" s="26"/>
      <c r="V35" s="28"/>
      <c r="W35" s="46"/>
      <c r="X35" s="28"/>
      <c r="Y35" s="28"/>
      <c r="Z35" s="28"/>
      <c r="AA35" s="28"/>
      <c r="AB35" s="28"/>
    </row>
    <row r="36" spans="2:28" s="15" customFormat="1" ht="89.25" customHeight="1" thickTop="1" thickBot="1" x14ac:dyDescent="0.3">
      <c r="B36" s="26"/>
      <c r="C36" s="213" t="s">
        <v>55</v>
      </c>
      <c r="D36" s="214"/>
      <c r="E36" s="77">
        <f>SUM(,E32)</f>
        <v>0</v>
      </c>
      <c r="F36" s="77">
        <f t="shared" ref="F36:L36" si="2">SUM(,F32)</f>
        <v>0</v>
      </c>
      <c r="G36" s="77">
        <f t="shared" si="2"/>
        <v>0</v>
      </c>
      <c r="H36" s="77">
        <f t="shared" si="2"/>
        <v>0</v>
      </c>
      <c r="I36" s="77">
        <f t="shared" si="2"/>
        <v>0</v>
      </c>
      <c r="J36" s="77">
        <f t="shared" si="2"/>
        <v>0</v>
      </c>
      <c r="K36" s="77">
        <f t="shared" si="2"/>
        <v>0</v>
      </c>
      <c r="L36" s="77">
        <f t="shared" si="2"/>
        <v>0</v>
      </c>
      <c r="M36" s="75">
        <f>SUM(L32)</f>
        <v>0</v>
      </c>
      <c r="N36" s="173" t="s">
        <v>75</v>
      </c>
      <c r="O36" s="180">
        <f>SUM(N32)</f>
        <v>0</v>
      </c>
      <c r="P36" s="78"/>
      <c r="Q36" s="26"/>
      <c r="V36" s="28"/>
      <c r="W36" s="46"/>
      <c r="X36" s="28"/>
      <c r="Y36" s="28"/>
      <c r="Z36" s="28"/>
      <c r="AA36" s="28"/>
      <c r="AB36" s="28"/>
    </row>
    <row r="37" spans="2:28" s="15" customFormat="1" ht="11.25" customHeight="1" x14ac:dyDescent="0.25">
      <c r="B37" s="26"/>
      <c r="D37" s="79"/>
      <c r="E37" s="79"/>
      <c r="F37" s="80"/>
      <c r="G37" s="80"/>
      <c r="N37" s="76"/>
      <c r="O37" s="76"/>
      <c r="P37" s="76"/>
      <c r="Q37" s="26"/>
      <c r="V37" s="28"/>
      <c r="W37" s="46"/>
      <c r="X37" s="28"/>
      <c r="Y37" s="28"/>
      <c r="Z37" s="28"/>
      <c r="AA37" s="28"/>
      <c r="AB37" s="28"/>
    </row>
    <row r="38" spans="2:28" s="15" customFormat="1" ht="21" customHeight="1" thickBot="1" x14ac:dyDescent="0.3">
      <c r="B38" s="26"/>
      <c r="D38" s="79"/>
      <c r="E38" s="79"/>
      <c r="F38" s="80"/>
      <c r="G38" s="80"/>
      <c r="N38" s="76"/>
      <c r="O38" s="76"/>
      <c r="P38" s="76"/>
      <c r="Q38" s="26"/>
      <c r="V38" s="28"/>
      <c r="W38" s="46"/>
      <c r="X38" s="28"/>
      <c r="Y38" s="28"/>
      <c r="Z38" s="28"/>
      <c r="AA38" s="28"/>
      <c r="AB38" s="28"/>
    </row>
    <row r="39" spans="2:28" s="15" customFormat="1" ht="16.5" customHeight="1" x14ac:dyDescent="0.25">
      <c r="B39" s="26"/>
      <c r="C39" s="81"/>
      <c r="D39" s="82"/>
      <c r="E39" s="82"/>
      <c r="F39" s="83"/>
      <c r="G39" s="83"/>
      <c r="H39" s="81"/>
      <c r="I39" s="81"/>
      <c r="J39" s="81"/>
      <c r="K39" s="81"/>
      <c r="L39" s="81"/>
      <c r="N39" s="84"/>
      <c r="O39" s="84"/>
      <c r="P39" s="78"/>
      <c r="Q39" s="26"/>
      <c r="V39" s="28"/>
      <c r="W39" s="46"/>
      <c r="X39" s="28"/>
      <c r="Y39" s="28"/>
      <c r="Z39" s="28"/>
      <c r="AA39" s="28"/>
      <c r="AB39" s="28"/>
    </row>
    <row r="40" spans="2:28" s="15" customFormat="1" ht="163.5" customHeight="1" x14ac:dyDescent="0.25">
      <c r="B40" s="26"/>
      <c r="C40" s="197" t="s">
        <v>108</v>
      </c>
      <c r="D40" s="197"/>
      <c r="E40" s="197"/>
      <c r="F40" s="197"/>
      <c r="G40" s="197"/>
      <c r="H40" s="197"/>
      <c r="I40" s="197"/>
      <c r="J40" s="197"/>
      <c r="K40" s="197"/>
      <c r="L40" s="197"/>
      <c r="M40" s="85"/>
      <c r="N40" s="86"/>
      <c r="Q40" s="26"/>
      <c r="V40" s="28"/>
      <c r="W40" s="46"/>
      <c r="X40" s="28"/>
      <c r="Y40" s="28"/>
      <c r="Z40" s="28"/>
      <c r="AA40" s="28"/>
      <c r="AB40" s="28"/>
    </row>
    <row r="41" spans="2:28" s="15" customFormat="1" ht="7.5" customHeight="1" thickBot="1" x14ac:dyDescent="0.3">
      <c r="B41" s="26"/>
      <c r="D41" s="87"/>
      <c r="E41" s="87"/>
      <c r="F41" s="86"/>
      <c r="G41" s="86"/>
      <c r="H41" s="88"/>
      <c r="I41" s="88"/>
      <c r="J41" s="89"/>
      <c r="K41" s="89"/>
      <c r="L41" s="89"/>
      <c r="M41" s="86"/>
      <c r="Q41" s="26"/>
      <c r="V41" s="28"/>
      <c r="W41" s="46"/>
      <c r="X41" s="28"/>
      <c r="Y41" s="28"/>
      <c r="Z41" s="28"/>
      <c r="AA41" s="28"/>
      <c r="AB41" s="28"/>
    </row>
    <row r="42" spans="2:28" s="15" customFormat="1" ht="31.35" customHeight="1" thickBot="1" x14ac:dyDescent="0.3">
      <c r="B42" s="26"/>
      <c r="D42" s="87"/>
      <c r="E42" s="198" t="s">
        <v>58</v>
      </c>
      <c r="F42" s="199"/>
      <c r="G42" s="199"/>
      <c r="H42" s="199"/>
      <c r="I42" s="199"/>
      <c r="J42" s="199"/>
      <c r="K42" s="200"/>
      <c r="L42" s="89"/>
      <c r="M42" s="86"/>
      <c r="Q42" s="26"/>
      <c r="V42" s="28"/>
      <c r="W42" s="46"/>
      <c r="X42" s="28"/>
      <c r="Y42" s="28"/>
      <c r="Z42" s="28"/>
      <c r="AA42" s="28"/>
      <c r="AB42" s="28"/>
    </row>
    <row r="43" spans="2:28" s="15" customFormat="1" ht="37.700000000000003" customHeight="1" thickBot="1" x14ac:dyDescent="0.3">
      <c r="B43" s="26"/>
      <c r="C43" s="201" t="s">
        <v>59</v>
      </c>
      <c r="D43" s="202"/>
      <c r="E43" s="90" t="str">
        <f t="shared" ref="E43:K43" si="3">E18</f>
        <v>PROFIL 1</v>
      </c>
      <c r="F43" s="90" t="str">
        <f t="shared" si="3"/>
        <v>PROFIL 2</v>
      </c>
      <c r="G43" s="90" t="str">
        <f t="shared" si="3"/>
        <v>PROFIL 3</v>
      </c>
      <c r="H43" s="90" t="str">
        <f t="shared" si="3"/>
        <v>PROFIL 4</v>
      </c>
      <c r="I43" s="90" t="str">
        <f t="shared" si="3"/>
        <v>PROFIL 5</v>
      </c>
      <c r="J43" s="90" t="str">
        <f t="shared" si="3"/>
        <v>PROFIL 4</v>
      </c>
      <c r="K43" s="90" t="str">
        <f t="shared" si="3"/>
        <v>PROFIL 5</v>
      </c>
      <c r="L43" s="91" t="str">
        <f>L29</f>
        <v>TOTAL</v>
      </c>
      <c r="Q43" s="26"/>
      <c r="V43" s="28"/>
      <c r="W43" s="46"/>
      <c r="X43" s="28"/>
      <c r="Y43" s="28"/>
      <c r="Z43" s="28"/>
      <c r="AA43" s="28"/>
      <c r="AB43" s="28"/>
    </row>
    <row r="44" spans="2:28" s="15" customFormat="1" ht="79.5" customHeight="1" x14ac:dyDescent="0.25">
      <c r="B44" s="26"/>
      <c r="C44" s="203" t="s">
        <v>91</v>
      </c>
      <c r="D44" s="204"/>
      <c r="E44" s="92"/>
      <c r="F44" s="92"/>
      <c r="G44" s="92"/>
      <c r="H44" s="92"/>
      <c r="I44" s="92"/>
      <c r="J44" s="92"/>
      <c r="K44" s="92"/>
      <c r="L44" s="143" t="s">
        <v>15</v>
      </c>
      <c r="N44" s="62"/>
      <c r="O44" s="62"/>
      <c r="Q44" s="26"/>
      <c r="V44" s="28"/>
      <c r="W44" s="46"/>
      <c r="X44" s="28"/>
      <c r="Y44" s="28"/>
      <c r="Z44" s="28"/>
      <c r="AA44" s="28"/>
      <c r="AB44" s="28"/>
    </row>
    <row r="45" spans="2:28" s="15" customFormat="1" ht="43.35" customHeight="1" x14ac:dyDescent="0.25">
      <c r="B45" s="26"/>
      <c r="C45" s="205" t="s">
        <v>60</v>
      </c>
      <c r="D45" s="206"/>
      <c r="E45" s="93"/>
      <c r="F45" s="93"/>
      <c r="G45" s="93"/>
      <c r="H45" s="93"/>
      <c r="I45" s="93"/>
      <c r="J45" s="93"/>
      <c r="K45" s="93"/>
      <c r="L45" s="144">
        <f>SUM(E45:K45)</f>
        <v>0</v>
      </c>
      <c r="N45" s="95"/>
      <c r="O45" s="94"/>
      <c r="Q45" s="26"/>
      <c r="V45" s="28"/>
      <c r="W45" s="46"/>
      <c r="X45" s="28"/>
      <c r="Y45" s="28"/>
      <c r="Z45" s="28"/>
      <c r="AA45" s="28"/>
      <c r="AB45" s="28"/>
    </row>
    <row r="46" spans="2:28" s="15" customFormat="1" ht="43.35" customHeight="1" thickBot="1" x14ac:dyDescent="0.3">
      <c r="B46" s="26"/>
      <c r="C46" s="207" t="s">
        <v>61</v>
      </c>
      <c r="D46" s="208"/>
      <c r="E46" s="96">
        <f>E44*E45</f>
        <v>0</v>
      </c>
      <c r="F46" s="96">
        <f t="shared" ref="F46:K46" si="4">F44*F45</f>
        <v>0</v>
      </c>
      <c r="G46" s="96">
        <f t="shared" si="4"/>
        <v>0</v>
      </c>
      <c r="H46" s="96">
        <f t="shared" si="4"/>
        <v>0</v>
      </c>
      <c r="I46" s="96">
        <f t="shared" si="4"/>
        <v>0</v>
      </c>
      <c r="J46" s="96">
        <f t="shared" si="4"/>
        <v>0</v>
      </c>
      <c r="K46" s="96">
        <f t="shared" si="4"/>
        <v>0</v>
      </c>
      <c r="L46" s="97">
        <f>SUM(E46:K46)</f>
        <v>0</v>
      </c>
      <c r="N46" s="76"/>
      <c r="O46" s="76"/>
      <c r="P46" s="76"/>
      <c r="Q46" s="26"/>
      <c r="V46" s="28"/>
      <c r="W46" s="46"/>
      <c r="X46" s="28"/>
      <c r="Y46" s="28"/>
      <c r="Z46" s="28"/>
      <c r="AA46" s="28"/>
      <c r="AB46" s="28"/>
    </row>
    <row r="47" spans="2:28" s="15" customFormat="1" ht="9.1999999999999993" customHeight="1" thickBot="1" x14ac:dyDescent="0.3">
      <c r="B47" s="26"/>
      <c r="D47" s="98"/>
      <c r="E47" s="99"/>
      <c r="F47" s="99"/>
      <c r="G47" s="99"/>
      <c r="H47" s="99"/>
      <c r="I47" s="99"/>
      <c r="J47" s="99"/>
      <c r="K47" s="99"/>
      <c r="L47" s="99"/>
      <c r="N47" s="76"/>
      <c r="O47" s="76"/>
      <c r="P47" s="76"/>
      <c r="Q47" s="26"/>
      <c r="V47" s="28"/>
      <c r="W47" s="46"/>
      <c r="X47" s="28"/>
      <c r="Y47" s="28"/>
      <c r="Z47" s="28"/>
      <c r="AA47" s="28"/>
      <c r="AB47" s="28"/>
    </row>
    <row r="48" spans="2:28" s="15" customFormat="1" ht="43.9" customHeight="1" x14ac:dyDescent="0.25">
      <c r="B48" s="26"/>
      <c r="C48" s="203" t="s">
        <v>89</v>
      </c>
      <c r="D48" s="204"/>
      <c r="E48" s="92"/>
      <c r="F48" s="92"/>
      <c r="G48" s="92"/>
      <c r="H48" s="92"/>
      <c r="I48" s="92"/>
      <c r="J48" s="92"/>
      <c r="K48" s="92"/>
      <c r="L48" s="145" t="s">
        <v>15</v>
      </c>
      <c r="N48" s="76"/>
      <c r="O48" s="76"/>
      <c r="P48" s="76"/>
      <c r="Q48" s="26"/>
      <c r="V48" s="28"/>
      <c r="W48" s="46"/>
      <c r="X48" s="28"/>
      <c r="Y48" s="28"/>
      <c r="Z48" s="28"/>
      <c r="AA48" s="28"/>
      <c r="AB48" s="28"/>
    </row>
    <row r="49" spans="2:29" s="15" customFormat="1" ht="43.9" customHeight="1" x14ac:dyDescent="0.25">
      <c r="B49" s="26"/>
      <c r="C49" s="205" t="s">
        <v>62</v>
      </c>
      <c r="D49" s="206"/>
      <c r="E49" s="93"/>
      <c r="F49" s="93"/>
      <c r="G49" s="93"/>
      <c r="H49" s="93"/>
      <c r="I49" s="93"/>
      <c r="J49" s="93"/>
      <c r="K49" s="93"/>
      <c r="L49" s="146">
        <f>SUM(E49:K49)</f>
        <v>0</v>
      </c>
      <c r="N49" s="76"/>
      <c r="O49" s="76"/>
      <c r="P49" s="76"/>
      <c r="Q49" s="26"/>
      <c r="V49" s="28"/>
      <c r="W49" s="46"/>
      <c r="X49" s="28"/>
      <c r="Y49" s="28"/>
      <c r="Z49" s="28"/>
      <c r="AA49" s="28"/>
      <c r="AB49" s="28"/>
    </row>
    <row r="50" spans="2:29" s="15" customFormat="1" ht="12.75" customHeight="1" x14ac:dyDescent="0.25">
      <c r="B50" s="26"/>
      <c r="D50" s="98"/>
      <c r="E50" s="99"/>
      <c r="F50" s="99"/>
      <c r="G50" s="99"/>
      <c r="H50" s="99"/>
      <c r="I50" s="99"/>
      <c r="J50" s="99"/>
      <c r="K50" s="99"/>
      <c r="L50" s="99"/>
      <c r="N50" s="76"/>
      <c r="O50" s="76"/>
      <c r="P50" s="76"/>
      <c r="Q50" s="26"/>
      <c r="V50" s="28"/>
      <c r="W50" s="46"/>
      <c r="X50" s="28"/>
      <c r="Y50" s="28"/>
      <c r="Z50" s="28"/>
      <c r="AA50" s="28"/>
      <c r="AB50" s="28"/>
    </row>
    <row r="51" spans="2:29" s="15" customFormat="1" ht="43.9" customHeight="1" thickBot="1" x14ac:dyDescent="0.3">
      <c r="B51" s="26"/>
      <c r="C51" s="207" t="s">
        <v>63</v>
      </c>
      <c r="D51" s="208"/>
      <c r="E51" s="96">
        <f>E48*E49</f>
        <v>0</v>
      </c>
      <c r="F51" s="96">
        <f t="shared" ref="F51:K51" si="5">F48*F49</f>
        <v>0</v>
      </c>
      <c r="G51" s="96">
        <f t="shared" si="5"/>
        <v>0</v>
      </c>
      <c r="H51" s="96">
        <f t="shared" si="5"/>
        <v>0</v>
      </c>
      <c r="I51" s="96">
        <f t="shared" si="5"/>
        <v>0</v>
      </c>
      <c r="J51" s="96">
        <f t="shared" si="5"/>
        <v>0</v>
      </c>
      <c r="K51" s="96">
        <f t="shared" si="5"/>
        <v>0</v>
      </c>
      <c r="L51" s="100">
        <f>SUM(E51:K51)</f>
        <v>0</v>
      </c>
      <c r="N51" s="76"/>
      <c r="O51" s="76"/>
      <c r="P51" s="76"/>
      <c r="Q51" s="26"/>
      <c r="V51" s="28"/>
      <c r="W51" s="46"/>
      <c r="X51" s="28"/>
      <c r="Y51" s="28"/>
      <c r="Z51" s="28"/>
      <c r="AA51" s="28"/>
      <c r="AB51" s="28"/>
    </row>
    <row r="52" spans="2:29" s="15" customFormat="1" ht="12.75" customHeight="1" x14ac:dyDescent="0.25">
      <c r="B52" s="26"/>
      <c r="D52" s="98"/>
      <c r="E52" s="99"/>
      <c r="F52" s="99"/>
      <c r="G52" s="99"/>
      <c r="H52" s="99"/>
      <c r="I52" s="99"/>
      <c r="J52" s="99"/>
      <c r="K52" s="99"/>
      <c r="L52" s="99"/>
      <c r="N52" s="76"/>
      <c r="O52" s="76"/>
      <c r="P52" s="76"/>
      <c r="Q52" s="26"/>
      <c r="V52" s="28"/>
      <c r="W52" s="46"/>
      <c r="X52" s="28"/>
      <c r="Y52" s="28"/>
      <c r="Z52" s="28"/>
      <c r="AA52" s="28"/>
      <c r="AB52" s="28"/>
    </row>
    <row r="53" spans="2:29" s="15" customFormat="1" ht="9.75" customHeight="1" thickBot="1" x14ac:dyDescent="0.3">
      <c r="B53" s="26"/>
      <c r="D53" s="98"/>
      <c r="E53" s="99"/>
      <c r="F53" s="99"/>
      <c r="G53" s="99"/>
      <c r="H53" s="99"/>
      <c r="I53" s="99"/>
      <c r="J53" s="99"/>
      <c r="K53" s="99"/>
      <c r="L53" s="99"/>
      <c r="N53" s="101"/>
      <c r="O53" s="101"/>
      <c r="P53" s="101"/>
      <c r="Q53" s="26"/>
      <c r="V53" s="28"/>
      <c r="W53" s="46"/>
      <c r="X53" s="28"/>
      <c r="Y53" s="28"/>
      <c r="Z53" s="28"/>
      <c r="AA53" s="28"/>
      <c r="AB53" s="28"/>
    </row>
    <row r="54" spans="2:29" s="15" customFormat="1" ht="45.2" customHeight="1" thickBot="1" x14ac:dyDescent="0.3">
      <c r="B54" s="26"/>
      <c r="C54" s="209" t="s">
        <v>64</v>
      </c>
      <c r="D54" s="210"/>
      <c r="E54" s="211">
        <f>L51+L46</f>
        <v>0</v>
      </c>
      <c r="F54" s="211"/>
      <c r="G54" s="211"/>
      <c r="H54" s="211"/>
      <c r="I54" s="211"/>
      <c r="J54" s="211"/>
      <c r="K54" s="211"/>
      <c r="L54" s="212"/>
      <c r="N54" s="101"/>
      <c r="O54" s="101"/>
      <c r="P54" s="101"/>
      <c r="Q54" s="26"/>
      <c r="V54" s="28"/>
      <c r="W54" s="46"/>
      <c r="X54" s="28"/>
      <c r="Y54" s="28"/>
      <c r="Z54" s="28"/>
      <c r="AA54" s="28"/>
      <c r="AB54" s="28"/>
    </row>
    <row r="55" spans="2:29" s="15" customFormat="1" ht="45.2" customHeight="1" thickBot="1" x14ac:dyDescent="0.3">
      <c r="B55" s="26"/>
      <c r="C55" s="101"/>
      <c r="D55" s="101"/>
      <c r="E55" s="101"/>
      <c r="F55" s="101"/>
      <c r="G55" s="101"/>
      <c r="H55" s="101"/>
      <c r="I55" s="101"/>
      <c r="J55" s="101"/>
      <c r="K55" s="101"/>
      <c r="L55" s="101"/>
      <c r="M55" s="101"/>
      <c r="N55" s="101"/>
      <c r="O55" s="101"/>
      <c r="P55" s="101"/>
      <c r="Q55" s="26"/>
      <c r="V55" s="28"/>
      <c r="W55" s="46"/>
      <c r="X55" s="28"/>
      <c r="Y55" s="28"/>
      <c r="Z55" s="28"/>
      <c r="AA55" s="28"/>
      <c r="AB55" s="28"/>
    </row>
    <row r="56" spans="2:29" s="15" customFormat="1" ht="84.75" customHeight="1" x14ac:dyDescent="0.25">
      <c r="B56" s="26"/>
      <c r="D56" s="193" t="s">
        <v>99</v>
      </c>
      <c r="E56" s="102" t="s">
        <v>18</v>
      </c>
      <c r="F56" s="102" t="s">
        <v>19</v>
      </c>
      <c r="G56" s="103" t="s">
        <v>0</v>
      </c>
      <c r="H56" s="99"/>
      <c r="I56" s="99"/>
      <c r="J56" s="99"/>
      <c r="K56" s="99"/>
      <c r="L56" s="99"/>
      <c r="N56" s="101"/>
      <c r="O56" s="101"/>
      <c r="P56" s="101"/>
      <c r="Q56" s="26"/>
      <c r="V56" s="28"/>
      <c r="W56" s="46"/>
      <c r="X56" s="28"/>
      <c r="Y56" s="28"/>
      <c r="Z56" s="28"/>
      <c r="AA56" s="28"/>
      <c r="AB56" s="28"/>
    </row>
    <row r="57" spans="2:29" s="15" customFormat="1" ht="40.15" customHeight="1" x14ac:dyDescent="0.25">
      <c r="B57" s="26"/>
      <c r="D57" s="104" t="s">
        <v>20</v>
      </c>
      <c r="E57" s="105">
        <f>L36</f>
        <v>0</v>
      </c>
      <c r="F57" s="106"/>
      <c r="G57" s="107"/>
      <c r="H57" s="99"/>
      <c r="I57" s="99"/>
      <c r="J57" s="99"/>
      <c r="K57" s="99"/>
      <c r="L57" s="99"/>
      <c r="N57" s="101"/>
      <c r="O57" s="101"/>
      <c r="P57" s="101"/>
      <c r="Q57" s="26"/>
      <c r="V57" s="28"/>
      <c r="W57" s="46"/>
      <c r="X57" s="28"/>
      <c r="Y57" s="28"/>
      <c r="Z57" s="28"/>
      <c r="AA57" s="28"/>
      <c r="AB57" s="28"/>
    </row>
    <row r="58" spans="2:29" s="15" customFormat="1" ht="40.15" customHeight="1" x14ac:dyDescent="0.25">
      <c r="B58" s="26"/>
      <c r="D58" s="104" t="s">
        <v>21</v>
      </c>
      <c r="E58" s="108">
        <f>O36</f>
        <v>0</v>
      </c>
      <c r="F58" s="109">
        <f>E54</f>
        <v>0</v>
      </c>
      <c r="G58" s="107"/>
      <c r="H58" s="99"/>
      <c r="I58" s="99"/>
      <c r="J58" s="99"/>
      <c r="K58" s="99"/>
      <c r="L58" s="99"/>
      <c r="N58" s="101"/>
      <c r="O58" s="101"/>
      <c r="P58" s="101"/>
      <c r="Q58" s="26"/>
      <c r="V58" s="28"/>
      <c r="W58" s="46"/>
      <c r="X58" s="28"/>
      <c r="Y58" s="28"/>
      <c r="Z58" s="28"/>
      <c r="AA58" s="28"/>
      <c r="AB58" s="28"/>
    </row>
    <row r="59" spans="2:29" s="15" customFormat="1" ht="96" customHeight="1" thickBot="1" x14ac:dyDescent="0.3">
      <c r="B59" s="26"/>
      <c r="D59" s="110" t="s">
        <v>22</v>
      </c>
      <c r="E59" s="111">
        <f>E58</f>
        <v>0</v>
      </c>
      <c r="F59" s="111">
        <f>F58</f>
        <v>0</v>
      </c>
      <c r="G59" s="112">
        <f>SUM(E59:F59)</f>
        <v>0</v>
      </c>
      <c r="H59" s="99"/>
      <c r="I59" s="99"/>
      <c r="J59" s="99"/>
      <c r="K59" s="99"/>
      <c r="L59" s="99"/>
      <c r="N59" s="101"/>
      <c r="O59" s="101"/>
      <c r="P59" s="101"/>
      <c r="Q59" s="26"/>
      <c r="V59" s="28"/>
      <c r="W59" s="46"/>
      <c r="X59" s="28"/>
      <c r="Y59" s="28"/>
      <c r="Z59" s="28"/>
      <c r="AA59" s="28"/>
      <c r="AB59" s="28"/>
    </row>
    <row r="60" spans="2:29" s="15" customFormat="1" ht="42" customHeight="1" x14ac:dyDescent="0.25">
      <c r="B60" s="26"/>
      <c r="D60" s="98"/>
      <c r="E60" s="99"/>
      <c r="F60" s="99"/>
      <c r="G60" s="99"/>
      <c r="H60" s="99"/>
      <c r="I60" s="99"/>
      <c r="J60" s="99"/>
      <c r="K60" s="99"/>
      <c r="L60" s="99"/>
      <c r="N60" s="101"/>
      <c r="O60" s="101"/>
      <c r="P60" s="101"/>
      <c r="Q60" s="26"/>
      <c r="V60" s="28"/>
      <c r="W60" s="46"/>
      <c r="X60" s="28"/>
      <c r="Y60" s="28"/>
      <c r="Z60" s="28"/>
      <c r="AA60" s="28"/>
      <c r="AB60" s="28"/>
    </row>
    <row r="61" spans="2:29" s="15" customFormat="1" ht="31.5" customHeight="1" x14ac:dyDescent="0.25">
      <c r="B61" s="26"/>
      <c r="C61" s="113" t="s">
        <v>16</v>
      </c>
      <c r="D61" s="114"/>
      <c r="E61" s="114"/>
      <c r="F61" s="114"/>
      <c r="G61" s="114"/>
      <c r="H61" s="114"/>
      <c r="I61" s="114"/>
      <c r="J61" s="114"/>
      <c r="K61" s="114"/>
      <c r="L61" s="114"/>
      <c r="N61" s="62"/>
      <c r="O61" s="62"/>
      <c r="P61" s="76"/>
      <c r="Q61" s="26"/>
      <c r="V61" s="28"/>
      <c r="W61" s="46"/>
      <c r="X61" s="28"/>
      <c r="Y61" s="28"/>
      <c r="Z61" s="28"/>
      <c r="AA61" s="28"/>
      <c r="AB61" s="28"/>
    </row>
    <row r="62" spans="2:29" s="15" customFormat="1" ht="31.5" customHeight="1" x14ac:dyDescent="0.25">
      <c r="B62" s="26"/>
      <c r="C62" s="196" t="s">
        <v>65</v>
      </c>
      <c r="D62" s="196"/>
      <c r="E62" s="196"/>
      <c r="F62" s="196"/>
      <c r="G62" s="196"/>
      <c r="H62" s="114"/>
      <c r="I62" s="114"/>
      <c r="J62" s="114"/>
      <c r="K62" s="114"/>
      <c r="L62" s="114"/>
      <c r="N62" s="62"/>
      <c r="O62" s="62"/>
      <c r="P62" s="76"/>
      <c r="Q62" s="26"/>
      <c r="V62" s="28"/>
      <c r="W62" s="46"/>
      <c r="X62" s="28"/>
      <c r="Y62" s="28"/>
      <c r="Z62" s="28"/>
      <c r="AA62" s="28"/>
      <c r="AB62" s="28"/>
    </row>
    <row r="63" spans="2:29" s="15" customFormat="1" ht="59.45" customHeight="1" x14ac:dyDescent="0.25">
      <c r="B63" s="26"/>
      <c r="C63" s="152"/>
      <c r="D63" s="152" t="s">
        <v>66</v>
      </c>
      <c r="E63" s="152" t="s">
        <v>67</v>
      </c>
      <c r="F63" s="152" t="s">
        <v>68</v>
      </c>
      <c r="G63" s="116" t="s">
        <v>69</v>
      </c>
      <c r="H63" s="114"/>
      <c r="I63" s="114"/>
      <c r="J63" s="114"/>
      <c r="K63" s="114"/>
      <c r="L63" s="114"/>
      <c r="M63" s="114"/>
      <c r="N63" s="115"/>
      <c r="O63" s="62"/>
      <c r="P63" s="62"/>
      <c r="Q63" s="26"/>
      <c r="W63" s="46"/>
      <c r="X63" s="28"/>
      <c r="Y63" s="28"/>
      <c r="Z63" s="28"/>
      <c r="AA63" s="28"/>
      <c r="AB63" s="28"/>
      <c r="AC63" s="28"/>
    </row>
    <row r="64" spans="2:29" s="15" customFormat="1" ht="22.5" customHeight="1" x14ac:dyDescent="0.3">
      <c r="B64" s="26"/>
      <c r="C64" s="117" t="str">
        <f t="shared" ref="C64:D72" si="6">C7</f>
        <v>MANDATAIRE/CONTRACTOR</v>
      </c>
      <c r="D64" s="118">
        <f t="shared" si="6"/>
        <v>0</v>
      </c>
      <c r="E64" s="119"/>
      <c r="F64" s="119"/>
      <c r="G64" s="120"/>
      <c r="H64" s="114"/>
      <c r="I64" s="114"/>
      <c r="J64" s="114"/>
      <c r="K64" s="114"/>
      <c r="L64" s="114"/>
      <c r="M64" s="114"/>
      <c r="N64" s="115"/>
      <c r="O64" s="62"/>
      <c r="P64" s="62"/>
      <c r="Q64" s="26"/>
      <c r="W64" s="46"/>
      <c r="X64" s="28"/>
      <c r="Y64" s="28"/>
      <c r="Z64" s="28"/>
      <c r="AA64" s="28"/>
      <c r="AB64" s="28"/>
      <c r="AC64" s="28"/>
    </row>
    <row r="65" spans="2:29" s="15" customFormat="1" ht="22.5" customHeight="1" x14ac:dyDescent="0.3">
      <c r="B65" s="26"/>
      <c r="C65" s="117" t="str">
        <f t="shared" si="6"/>
        <v>COTRAITANT 1/COCONTRACTOR 1</v>
      </c>
      <c r="D65" s="118">
        <f t="shared" si="6"/>
        <v>0</v>
      </c>
      <c r="E65" s="119"/>
      <c r="F65" s="119"/>
      <c r="G65" s="120"/>
      <c r="H65" s="114"/>
      <c r="I65" s="114"/>
      <c r="J65" s="114"/>
      <c r="K65" s="114"/>
      <c r="L65" s="114"/>
      <c r="M65" s="114"/>
      <c r="N65" s="115"/>
      <c r="O65" s="62"/>
      <c r="P65" s="62"/>
      <c r="Q65" s="26"/>
      <c r="W65" s="46"/>
      <c r="X65" s="28"/>
      <c r="Y65" s="28"/>
      <c r="Z65" s="28"/>
      <c r="AA65" s="28"/>
      <c r="AB65" s="28"/>
      <c r="AC65" s="28"/>
    </row>
    <row r="66" spans="2:29" s="15" customFormat="1" ht="22.5" customHeight="1" x14ac:dyDescent="0.3">
      <c r="B66" s="26"/>
      <c r="C66" s="117" t="str">
        <f t="shared" si="6"/>
        <v>COTRAITANT 2/COCONTRACTOR 2</v>
      </c>
      <c r="D66" s="118">
        <f t="shared" si="6"/>
        <v>0</v>
      </c>
      <c r="E66" s="119"/>
      <c r="F66" s="119"/>
      <c r="G66" s="120"/>
      <c r="H66" s="114"/>
      <c r="I66" s="114"/>
      <c r="J66" s="114"/>
      <c r="K66" s="114"/>
      <c r="L66" s="114"/>
      <c r="M66" s="114"/>
      <c r="N66" s="115"/>
      <c r="O66" s="62"/>
      <c r="P66" s="62"/>
      <c r="Q66" s="26"/>
      <c r="W66" s="46"/>
      <c r="X66" s="28"/>
      <c r="Y66" s="28"/>
      <c r="Z66" s="28"/>
      <c r="AA66" s="28"/>
      <c r="AB66" s="28"/>
      <c r="AC66" s="28"/>
    </row>
    <row r="67" spans="2:29" s="15" customFormat="1" ht="22.5" customHeight="1" x14ac:dyDescent="0.3">
      <c r="B67" s="26"/>
      <c r="C67" s="117" t="str">
        <f t="shared" si="6"/>
        <v>COTRAITANT 3/COCONTRACTOR 3</v>
      </c>
      <c r="D67" s="118">
        <f t="shared" si="6"/>
        <v>0</v>
      </c>
      <c r="E67" s="119"/>
      <c r="F67" s="119"/>
      <c r="G67" s="120"/>
      <c r="H67" s="114"/>
      <c r="I67" s="114"/>
      <c r="J67" s="114"/>
      <c r="K67" s="114"/>
      <c r="L67" s="114"/>
      <c r="M67" s="114"/>
      <c r="N67" s="115"/>
      <c r="O67" s="62"/>
      <c r="P67" s="62"/>
      <c r="Q67" s="26"/>
      <c r="W67" s="46"/>
      <c r="X67" s="28"/>
      <c r="Y67" s="28"/>
      <c r="Z67" s="28"/>
      <c r="AA67" s="28"/>
      <c r="AB67" s="28"/>
      <c r="AC67" s="28"/>
    </row>
    <row r="68" spans="2:29" s="15" customFormat="1" ht="22.5" customHeight="1" x14ac:dyDescent="0.3">
      <c r="B68" s="26"/>
      <c r="C68" s="117" t="str">
        <f t="shared" si="6"/>
        <v>COTRAITANT 4/COCONTRACTOR 4</v>
      </c>
      <c r="D68" s="118">
        <f t="shared" si="6"/>
        <v>0</v>
      </c>
      <c r="E68" s="119"/>
      <c r="F68" s="119"/>
      <c r="G68" s="120"/>
      <c r="H68" s="114"/>
      <c r="I68" s="114"/>
      <c r="J68" s="114"/>
      <c r="K68" s="114"/>
      <c r="L68" s="114"/>
      <c r="M68" s="114"/>
      <c r="N68" s="115"/>
      <c r="O68" s="62"/>
      <c r="P68" s="62"/>
      <c r="Q68" s="26"/>
      <c r="W68" s="46"/>
      <c r="X68" s="28"/>
      <c r="Y68" s="28"/>
      <c r="Z68" s="28"/>
      <c r="AA68" s="28"/>
      <c r="AB68" s="28"/>
      <c r="AC68" s="28"/>
    </row>
    <row r="69" spans="2:29" s="15" customFormat="1" ht="22.5" customHeight="1" x14ac:dyDescent="0.3">
      <c r="B69" s="26"/>
      <c r="C69" s="117" t="str">
        <f t="shared" si="6"/>
        <v>SOUSTRAITANT 1/SUBCONTRACTOR 1</v>
      </c>
      <c r="D69" s="118">
        <f t="shared" si="6"/>
        <v>0</v>
      </c>
      <c r="E69" s="119"/>
      <c r="F69" s="119"/>
      <c r="G69" s="120"/>
      <c r="H69" s="114"/>
      <c r="I69" s="114"/>
      <c r="J69" s="114"/>
      <c r="K69" s="114"/>
      <c r="L69" s="114"/>
      <c r="M69" s="114"/>
      <c r="N69" s="115"/>
      <c r="O69" s="62"/>
      <c r="P69" s="62"/>
      <c r="Q69" s="26"/>
      <c r="W69" s="46"/>
      <c r="X69" s="28"/>
      <c r="Y69" s="28"/>
      <c r="Z69" s="28"/>
      <c r="AA69" s="28"/>
      <c r="AB69" s="28"/>
      <c r="AC69" s="28"/>
    </row>
    <row r="70" spans="2:29" s="15" customFormat="1" ht="22.5" customHeight="1" x14ac:dyDescent="0.3">
      <c r="B70" s="26"/>
      <c r="C70" s="117" t="str">
        <f t="shared" si="6"/>
        <v>SOUSTRAITANT 2/SUBCONTRACTOR 2</v>
      </c>
      <c r="D70" s="118">
        <f t="shared" si="6"/>
        <v>0</v>
      </c>
      <c r="E70" s="119"/>
      <c r="F70" s="119"/>
      <c r="G70" s="120"/>
      <c r="H70" s="121"/>
      <c r="I70" s="121"/>
      <c r="J70" s="121"/>
      <c r="K70" s="121"/>
      <c r="L70" s="121"/>
      <c r="M70" s="121"/>
      <c r="N70" s="115"/>
      <c r="O70" s="62"/>
      <c r="P70" s="62"/>
      <c r="Q70" s="26"/>
      <c r="W70" s="46"/>
      <c r="X70" s="28"/>
      <c r="Y70" s="28"/>
      <c r="Z70" s="28"/>
      <c r="AA70" s="28"/>
      <c r="AB70" s="28"/>
      <c r="AC70" s="28"/>
    </row>
    <row r="71" spans="2:29" s="15" customFormat="1" ht="22.5" customHeight="1" x14ac:dyDescent="0.3">
      <c r="B71" s="26"/>
      <c r="C71" s="117" t="str">
        <f t="shared" si="6"/>
        <v>SOUSTRAITANT 3/SUBCONTRACTOR 3</v>
      </c>
      <c r="D71" s="118">
        <f t="shared" si="6"/>
        <v>0</v>
      </c>
      <c r="E71" s="122"/>
      <c r="F71" s="122"/>
      <c r="G71" s="123"/>
      <c r="H71" s="99"/>
      <c r="I71" s="99"/>
      <c r="J71" s="99"/>
      <c r="K71" s="99"/>
      <c r="L71" s="99"/>
      <c r="M71" s="99"/>
      <c r="N71" s="94"/>
      <c r="O71" s="95"/>
      <c r="P71" s="94"/>
      <c r="Q71" s="26"/>
      <c r="W71" s="46"/>
      <c r="X71" s="28"/>
      <c r="Y71" s="28"/>
      <c r="Z71" s="28"/>
      <c r="AA71" s="28"/>
      <c r="AB71" s="28"/>
      <c r="AC71" s="28"/>
    </row>
    <row r="72" spans="2:29" s="15" customFormat="1" ht="22.5" customHeight="1" x14ac:dyDescent="0.3">
      <c r="B72" s="26"/>
      <c r="C72" s="117" t="str">
        <f t="shared" si="6"/>
        <v>SOUSTRAITANT 4/SUBCONTRACTOR 4</v>
      </c>
      <c r="D72" s="118">
        <f t="shared" si="6"/>
        <v>0</v>
      </c>
      <c r="E72" s="124"/>
      <c r="F72" s="124"/>
      <c r="G72" s="125"/>
      <c r="O72" s="95"/>
      <c r="P72" s="94"/>
      <c r="Q72" s="26"/>
      <c r="W72" s="46"/>
      <c r="X72" s="28"/>
      <c r="Y72" s="28"/>
      <c r="Z72" s="28"/>
      <c r="AA72" s="28"/>
      <c r="AB72" s="28"/>
      <c r="AC72" s="28"/>
    </row>
    <row r="73" spans="2:29" ht="15.95" customHeight="1" thickBot="1" x14ac:dyDescent="0.3">
      <c r="B73" s="126"/>
      <c r="C73" s="127"/>
      <c r="D73" s="128"/>
      <c r="E73" s="127"/>
      <c r="F73" s="127"/>
      <c r="G73" s="127"/>
      <c r="H73" s="127"/>
      <c r="I73" s="127"/>
      <c r="J73" s="127"/>
      <c r="K73" s="127"/>
      <c r="L73" s="127"/>
      <c r="M73" s="127"/>
      <c r="N73" s="15"/>
      <c r="O73" s="15"/>
      <c r="P73" s="15"/>
      <c r="Q73" s="26"/>
    </row>
    <row r="74" spans="2:29" ht="32.25" customHeight="1" x14ac:dyDescent="0.25">
      <c r="C74" s="129"/>
      <c r="D74" s="130"/>
      <c r="N74" s="131"/>
      <c r="O74" s="131"/>
      <c r="P74" s="131"/>
    </row>
    <row r="75" spans="2:29" ht="32.25" customHeight="1" x14ac:dyDescent="0.25">
      <c r="D75" s="129"/>
      <c r="E75" s="129"/>
      <c r="F75" s="129"/>
      <c r="G75" s="129"/>
      <c r="H75" s="129"/>
      <c r="I75" s="129"/>
      <c r="J75" s="129"/>
      <c r="K75" s="129"/>
      <c r="L75" s="129"/>
      <c r="M75" s="129"/>
    </row>
    <row r="76" spans="2:29" ht="32.25" customHeight="1" x14ac:dyDescent="0.25"/>
    <row r="77" spans="2:29" ht="32.25" customHeight="1" x14ac:dyDescent="0.25"/>
    <row r="78" spans="2:29" ht="32.25" customHeight="1" x14ac:dyDescent="0.25">
      <c r="C78" s="15"/>
    </row>
    <row r="79" spans="2:29" s="132" customFormat="1" ht="32.25" customHeight="1" x14ac:dyDescent="0.25">
      <c r="C79" s="15"/>
      <c r="D79" s="15"/>
      <c r="E79" s="15"/>
      <c r="F79" s="15"/>
      <c r="G79" s="15"/>
      <c r="H79" s="15"/>
      <c r="I79" s="15"/>
      <c r="J79" s="15"/>
      <c r="K79" s="15"/>
      <c r="L79" s="15"/>
      <c r="M79" s="15"/>
      <c r="N79" s="15"/>
      <c r="O79" s="12"/>
      <c r="P79" s="12"/>
      <c r="V79" s="133"/>
      <c r="W79" s="134"/>
      <c r="X79" s="133"/>
      <c r="Y79" s="133"/>
      <c r="Z79" s="133"/>
      <c r="AA79" s="133"/>
      <c r="AB79" s="133"/>
    </row>
    <row r="80" spans="2:29" ht="32.25" customHeight="1" x14ac:dyDescent="0.25">
      <c r="D80" s="15"/>
      <c r="E80" s="15"/>
      <c r="F80" s="15"/>
      <c r="G80" s="15"/>
      <c r="H80" s="15"/>
      <c r="I80" s="15"/>
      <c r="J80" s="15"/>
      <c r="K80" s="15"/>
      <c r="L80" s="15"/>
      <c r="M80" s="15"/>
      <c r="N80" s="15"/>
    </row>
    <row r="81" ht="32.25" customHeight="1" x14ac:dyDescent="0.25"/>
    <row r="82" ht="32.25" customHeight="1" x14ac:dyDescent="0.25"/>
    <row r="83" ht="31.5" customHeight="1" x14ac:dyDescent="0.25"/>
    <row r="84" ht="16.149999999999999" customHeight="1" x14ac:dyDescent="0.25"/>
    <row r="85" ht="33.6" customHeight="1" x14ac:dyDescent="0.25"/>
    <row r="86" ht="6.6" customHeight="1" x14ac:dyDescent="0.25"/>
    <row r="90" ht="15.6" customHeight="1" x14ac:dyDescent="0.25"/>
  </sheetData>
  <sheetProtection selectLockedCells="1"/>
  <mergeCells count="37">
    <mergeCell ref="C51:D51"/>
    <mergeCell ref="C54:D54"/>
    <mergeCell ref="E54:L54"/>
    <mergeCell ref="C62:G62"/>
    <mergeCell ref="C43:D43"/>
    <mergeCell ref="C44:D44"/>
    <mergeCell ref="C45:D45"/>
    <mergeCell ref="C46:D46"/>
    <mergeCell ref="C48:D48"/>
    <mergeCell ref="C49:D49"/>
    <mergeCell ref="C35:D35"/>
    <mergeCell ref="C36:D36"/>
    <mergeCell ref="C40:L40"/>
    <mergeCell ref="E42:K42"/>
    <mergeCell ref="C26:D26"/>
    <mergeCell ref="C27:D27"/>
    <mergeCell ref="E28:K28"/>
    <mergeCell ref="C30:C32"/>
    <mergeCell ref="C25:D25"/>
    <mergeCell ref="G7:H7"/>
    <mergeCell ref="G8:H8"/>
    <mergeCell ref="G9:H9"/>
    <mergeCell ref="G10:H10"/>
    <mergeCell ref="E17:K17"/>
    <mergeCell ref="C19:D19"/>
    <mergeCell ref="C20:D20"/>
    <mergeCell ref="C21:D21"/>
    <mergeCell ref="C22:D22"/>
    <mergeCell ref="C23:D23"/>
    <mergeCell ref="C24:D24"/>
    <mergeCell ref="B2:P2"/>
    <mergeCell ref="C3:P3"/>
    <mergeCell ref="C4:D4"/>
    <mergeCell ref="E4:J4"/>
    <mergeCell ref="C6:D6"/>
    <mergeCell ref="F6:H6"/>
    <mergeCell ref="J6:K6"/>
  </mergeCells>
  <conditionalFormatting sqref="G59">
    <cfRule type="cellIs" dxfId="19" priority="5" operator="greaterThan">
      <formula>450000</formula>
    </cfRule>
  </conditionalFormatting>
  <conditionalFormatting sqref="M35">
    <cfRule type="cellIs" dxfId="18" priority="2" operator="notEqual">
      <formula>$L$35</formula>
    </cfRule>
    <cfRule type="cellIs" dxfId="17" priority="4" operator="equal">
      <formula>$L$35</formula>
    </cfRule>
  </conditionalFormatting>
  <conditionalFormatting sqref="M36">
    <cfRule type="cellIs" dxfId="16" priority="1" operator="notEqual">
      <formula>$L$36</formula>
    </cfRule>
    <cfRule type="cellIs" dxfId="15" priority="3" operator="equal">
      <formula>$L$36</formula>
    </cfRule>
  </conditionalFormatting>
  <dataValidations count="2">
    <dataValidation type="list" allowBlank="1" showInputMessage="1" showErrorMessage="1" sqref="E22:K22" xr:uid="{0FC5D7F5-0F93-46D9-A453-E0E5FF4FDA1C}">
      <formula1>$W$17:$W$20</formula1>
    </dataValidation>
    <dataValidation type="list" allowBlank="1" showInputMessage="1" showErrorMessage="1" sqref="L22" xr:uid="{2B1273B9-5303-4E5B-8D3D-948E1F2C548A}">
      <formula1>#REF!</formula1>
    </dataValidation>
  </dataValidations>
  <pageMargins left="0.38958333333333334" right="0.20833333333333334" top="0.41555555555555557" bottom="0.74803149606299213" header="0.31496062992125984" footer="0.31496062992125984"/>
  <pageSetup paperSize="8" scale="87" fitToWidth="0"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B20E94-0CFB-40C4-A2DE-0742D1B1C8E4}">
  <sheetPr>
    <tabColor rgb="FFFF33CC"/>
  </sheetPr>
  <dimension ref="A1:AC90"/>
  <sheetViews>
    <sheetView showGridLines="0" topLeftCell="B29" zoomScale="50" zoomScaleNormal="50" zoomScaleSheetLayoutView="55" zoomScalePageLayoutView="70" workbookViewId="0">
      <selection activeCell="C33" sqref="C33"/>
    </sheetView>
  </sheetViews>
  <sheetFormatPr baseColWidth="10" defaultColWidth="9.75" defaultRowHeight="17.100000000000001" customHeight="1" x14ac:dyDescent="0.25"/>
  <cols>
    <col min="1" max="1" width="2.5" style="12" customWidth="1"/>
    <col min="2" max="2" width="20.5" style="12" customWidth="1"/>
    <col min="3" max="3" width="139.25" style="12" customWidth="1"/>
    <col min="4" max="4" width="45.875" style="12" bestFit="1" customWidth="1"/>
    <col min="5" max="5" width="53.625" style="12" customWidth="1"/>
    <col min="6" max="6" width="41.375" style="12" customWidth="1"/>
    <col min="7" max="7" width="43.5" style="12" customWidth="1"/>
    <col min="8" max="8" width="38.75" style="12" customWidth="1"/>
    <col min="9" max="9" width="34.875" style="12" customWidth="1"/>
    <col min="10" max="10" width="37.5" style="12" customWidth="1"/>
    <col min="11" max="11" width="30.25" style="12" customWidth="1"/>
    <col min="12" max="12" width="35.125" style="12" customWidth="1"/>
    <col min="13" max="13" width="54.25" style="12" customWidth="1"/>
    <col min="14" max="14" width="78.5" style="12" customWidth="1"/>
    <col min="15" max="15" width="65.5" style="12" customWidth="1"/>
    <col min="16" max="16" width="30.25" style="12" customWidth="1"/>
    <col min="17" max="21" width="9.75" style="12"/>
    <col min="22" max="22" width="9.75" style="13"/>
    <col min="23" max="23" width="1.375" style="14" customWidth="1"/>
    <col min="24" max="24" width="22.25" style="13" customWidth="1"/>
    <col min="25" max="28" width="9.75" style="13"/>
    <col min="29" max="16384" width="9.75" style="12"/>
  </cols>
  <sheetData>
    <row r="1" spans="1:23" ht="17.100000000000001" customHeight="1" thickBot="1" x14ac:dyDescent="0.3">
      <c r="A1" s="1"/>
      <c r="B1" s="2"/>
      <c r="C1" s="2"/>
      <c r="D1" s="2"/>
      <c r="E1" s="2"/>
      <c r="F1" s="2"/>
      <c r="G1" s="2"/>
      <c r="H1" s="2"/>
      <c r="I1" s="2"/>
      <c r="J1" s="2"/>
      <c r="K1" s="2"/>
      <c r="L1" s="2"/>
      <c r="M1" s="1"/>
    </row>
    <row r="2" spans="1:23" ht="295.5" customHeight="1" thickBot="1" x14ac:dyDescent="0.3">
      <c r="A2" s="1"/>
      <c r="B2" s="237" t="s">
        <v>105</v>
      </c>
      <c r="C2" s="238"/>
      <c r="D2" s="238"/>
      <c r="E2" s="238"/>
      <c r="F2" s="238"/>
      <c r="G2" s="238"/>
      <c r="H2" s="238"/>
      <c r="I2" s="238"/>
      <c r="J2" s="238"/>
      <c r="K2" s="238"/>
      <c r="L2" s="238"/>
      <c r="M2" s="238"/>
      <c r="N2" s="238"/>
      <c r="O2" s="238"/>
      <c r="P2" s="238"/>
    </row>
    <row r="3" spans="1:23" ht="108" customHeight="1" thickBot="1" x14ac:dyDescent="0.35">
      <c r="A3" s="1"/>
      <c r="B3" s="3"/>
      <c r="C3" s="239" t="s">
        <v>23</v>
      </c>
      <c r="D3" s="239"/>
      <c r="E3" s="239"/>
      <c r="F3" s="239"/>
      <c r="G3" s="239"/>
      <c r="H3" s="239"/>
      <c r="I3" s="239"/>
      <c r="J3" s="239"/>
      <c r="K3" s="239"/>
      <c r="L3" s="239"/>
      <c r="M3" s="239"/>
      <c r="N3" s="239"/>
      <c r="O3" s="239"/>
      <c r="P3" s="239"/>
    </row>
    <row r="4" spans="1:23" ht="63.2" customHeight="1" thickBot="1" x14ac:dyDescent="0.35">
      <c r="A4" s="1"/>
      <c r="B4" s="4"/>
      <c r="C4" s="240" t="s">
        <v>24</v>
      </c>
      <c r="D4" s="241"/>
      <c r="E4" s="242"/>
      <c r="F4" s="243"/>
      <c r="G4" s="243"/>
      <c r="H4" s="243"/>
      <c r="I4" s="243"/>
      <c r="J4" s="244"/>
      <c r="K4" s="5"/>
      <c r="L4" s="6"/>
      <c r="M4" s="15"/>
      <c r="N4" s="15"/>
      <c r="O4" s="15"/>
      <c r="P4" s="15"/>
    </row>
    <row r="5" spans="1:23" ht="13.7" customHeight="1" thickBot="1" x14ac:dyDescent="0.35">
      <c r="A5" s="7"/>
      <c r="B5" s="8"/>
      <c r="C5" s="6"/>
      <c r="D5" s="6"/>
      <c r="E5" s="6"/>
      <c r="F5" s="6"/>
      <c r="G5" s="6"/>
      <c r="H5" s="9"/>
      <c r="I5" s="9"/>
      <c r="J5" s="9"/>
      <c r="K5" s="9"/>
      <c r="L5" s="9"/>
      <c r="M5" s="15"/>
      <c r="N5" s="15"/>
      <c r="O5" s="15"/>
      <c r="P5" s="15"/>
      <c r="S5" s="16"/>
      <c r="W5" s="17"/>
    </row>
    <row r="6" spans="1:23" ht="40.700000000000003" customHeight="1" thickBot="1" x14ac:dyDescent="0.35">
      <c r="A6" s="7"/>
      <c r="B6" s="8"/>
      <c r="C6" s="240" t="s">
        <v>25</v>
      </c>
      <c r="D6" s="241"/>
      <c r="E6" s="10"/>
      <c r="F6" s="245" t="s">
        <v>1</v>
      </c>
      <c r="G6" s="246"/>
      <c r="H6" s="247"/>
      <c r="I6" s="11"/>
      <c r="J6" s="248" t="s">
        <v>26</v>
      </c>
      <c r="K6" s="249"/>
      <c r="L6" s="11"/>
      <c r="M6" s="15"/>
      <c r="N6" s="15"/>
      <c r="O6" s="15"/>
      <c r="P6" s="15"/>
      <c r="S6" s="16"/>
      <c r="W6" s="17"/>
    </row>
    <row r="7" spans="1:23" ht="24.95" customHeight="1" x14ac:dyDescent="0.35">
      <c r="A7" s="7"/>
      <c r="B7" s="8"/>
      <c r="C7" s="18" t="s">
        <v>27</v>
      </c>
      <c r="D7" s="19"/>
      <c r="E7" s="10"/>
      <c r="F7" s="20" t="s">
        <v>2</v>
      </c>
      <c r="G7" s="228" t="s">
        <v>3</v>
      </c>
      <c r="H7" s="229"/>
      <c r="I7" s="11"/>
      <c r="J7" s="135" t="s">
        <v>28</v>
      </c>
      <c r="K7" s="136" t="s">
        <v>29</v>
      </c>
      <c r="L7" s="11"/>
      <c r="M7" s="15"/>
      <c r="N7" s="15"/>
      <c r="O7" s="15"/>
      <c r="P7" s="15"/>
      <c r="S7" s="16"/>
      <c r="W7" s="17"/>
    </row>
    <row r="8" spans="1:23" ht="22.15" customHeight="1" thickBot="1" x14ac:dyDescent="0.4">
      <c r="B8" s="21"/>
      <c r="C8" s="18" t="s">
        <v>30</v>
      </c>
      <c r="D8" s="19"/>
      <c r="E8" s="22"/>
      <c r="F8" s="23" t="s">
        <v>31</v>
      </c>
      <c r="G8" s="230" t="s">
        <v>32</v>
      </c>
      <c r="H8" s="230"/>
      <c r="J8" s="137" t="s">
        <v>33</v>
      </c>
      <c r="K8" s="138" t="s">
        <v>34</v>
      </c>
      <c r="L8" s="22"/>
      <c r="M8" s="15"/>
      <c r="N8" s="15"/>
      <c r="O8" s="15"/>
      <c r="P8" s="15"/>
      <c r="W8" s="17"/>
    </row>
    <row r="9" spans="1:23" ht="22.15" customHeight="1" x14ac:dyDescent="0.35">
      <c r="B9" s="21"/>
      <c r="C9" s="18" t="s">
        <v>35</v>
      </c>
      <c r="D9" s="19"/>
      <c r="E9" s="22"/>
      <c r="F9" s="23" t="s">
        <v>36</v>
      </c>
      <c r="G9" s="230" t="s">
        <v>73</v>
      </c>
      <c r="H9" s="230"/>
      <c r="K9" s="22"/>
      <c r="L9" s="22"/>
      <c r="M9" s="15"/>
      <c r="N9" s="15"/>
      <c r="O9" s="15"/>
      <c r="P9" s="15"/>
      <c r="W9" s="17"/>
    </row>
    <row r="10" spans="1:23" ht="22.15" customHeight="1" thickBot="1" x14ac:dyDescent="0.4">
      <c r="B10" s="21"/>
      <c r="C10" s="18" t="s">
        <v>37</v>
      </c>
      <c r="D10" s="19"/>
      <c r="E10" s="22"/>
      <c r="F10" s="24" t="s">
        <v>38</v>
      </c>
      <c r="G10" s="231" t="s">
        <v>72</v>
      </c>
      <c r="H10" s="232"/>
      <c r="K10" s="22"/>
      <c r="L10" s="22"/>
      <c r="M10" s="15"/>
      <c r="N10" s="15"/>
      <c r="O10" s="15"/>
      <c r="P10" s="15"/>
      <c r="W10" s="17"/>
    </row>
    <row r="11" spans="1:23" ht="22.15" customHeight="1" x14ac:dyDescent="0.3">
      <c r="B11" s="21"/>
      <c r="C11" s="18" t="s">
        <v>39</v>
      </c>
      <c r="D11" s="19"/>
      <c r="E11" s="22"/>
      <c r="H11" s="22"/>
      <c r="K11" s="22"/>
      <c r="L11" s="22"/>
      <c r="M11" s="15"/>
      <c r="N11" s="15"/>
      <c r="O11" s="15"/>
      <c r="P11" s="15"/>
      <c r="W11" s="17"/>
    </row>
    <row r="12" spans="1:23" ht="22.15" customHeight="1" x14ac:dyDescent="0.3">
      <c r="B12" s="21"/>
      <c r="C12" s="18" t="s">
        <v>40</v>
      </c>
      <c r="D12" s="19"/>
      <c r="E12" s="22"/>
      <c r="H12" s="22"/>
      <c r="I12" s="22"/>
      <c r="J12" s="22"/>
      <c r="K12" s="22"/>
      <c r="L12" s="22"/>
      <c r="M12" s="15"/>
      <c r="N12" s="15"/>
      <c r="O12" s="15"/>
      <c r="P12" s="15"/>
      <c r="W12" s="17"/>
    </row>
    <row r="13" spans="1:23" ht="22.15" customHeight="1" x14ac:dyDescent="0.3">
      <c r="B13" s="21"/>
      <c r="C13" s="18" t="s">
        <v>41</v>
      </c>
      <c r="D13" s="19"/>
      <c r="E13" s="22"/>
      <c r="F13" s="22"/>
      <c r="G13" s="22"/>
      <c r="H13" s="22"/>
      <c r="I13" s="22"/>
      <c r="J13" s="22"/>
      <c r="K13" s="22"/>
      <c r="L13" s="22"/>
      <c r="M13" s="15"/>
      <c r="N13" s="15"/>
      <c r="O13" s="15"/>
      <c r="P13" s="15"/>
      <c r="W13" s="17"/>
    </row>
    <row r="14" spans="1:23" ht="22.15" customHeight="1" x14ac:dyDescent="0.3">
      <c r="B14" s="21"/>
      <c r="C14" s="18" t="s">
        <v>42</v>
      </c>
      <c r="D14" s="19"/>
      <c r="E14" s="22"/>
      <c r="F14" s="22"/>
      <c r="G14" s="22"/>
      <c r="H14" s="22"/>
      <c r="I14" s="22"/>
      <c r="J14" s="22"/>
      <c r="K14" s="22"/>
      <c r="L14" s="22"/>
      <c r="M14" s="15"/>
      <c r="N14" s="15"/>
      <c r="O14" s="15"/>
      <c r="P14" s="15"/>
      <c r="W14" s="17"/>
    </row>
    <row r="15" spans="1:23" ht="22.15" customHeight="1" x14ac:dyDescent="0.3">
      <c r="B15" s="21"/>
      <c r="C15" s="18" t="s">
        <v>43</v>
      </c>
      <c r="D15" s="19"/>
      <c r="E15" s="22"/>
      <c r="F15" s="22"/>
      <c r="G15" s="22"/>
      <c r="H15" s="148" t="s">
        <v>71</v>
      </c>
      <c r="I15" s="148" t="s">
        <v>71</v>
      </c>
      <c r="J15" s="22"/>
      <c r="K15" s="22"/>
      <c r="L15" s="22"/>
      <c r="M15" s="15"/>
      <c r="N15" s="15"/>
      <c r="O15" s="15"/>
      <c r="P15" s="15"/>
      <c r="W15" s="17"/>
    </row>
    <row r="16" spans="1:23" ht="16.350000000000001" customHeight="1" thickBot="1" x14ac:dyDescent="0.35">
      <c r="B16" s="21"/>
      <c r="C16" s="25"/>
      <c r="D16" s="22"/>
      <c r="E16" s="22"/>
      <c r="F16" s="22"/>
      <c r="G16" s="22"/>
      <c r="H16" s="22"/>
      <c r="I16" s="22"/>
      <c r="J16" s="22"/>
      <c r="K16" s="22"/>
      <c r="L16" s="22"/>
      <c r="M16" s="15"/>
      <c r="N16" s="15"/>
      <c r="O16" s="15"/>
      <c r="P16" s="15"/>
      <c r="W16" s="17"/>
    </row>
    <row r="17" spans="2:29" s="15" customFormat="1" ht="41.45" customHeight="1" thickBot="1" x14ac:dyDescent="0.35">
      <c r="B17" s="26"/>
      <c r="E17" s="198" t="s">
        <v>4</v>
      </c>
      <c r="F17" s="199"/>
      <c r="G17" s="199"/>
      <c r="H17" s="199"/>
      <c r="I17" s="199"/>
      <c r="J17" s="199"/>
      <c r="K17" s="200"/>
      <c r="V17" s="28"/>
      <c r="W17" s="29" t="s">
        <v>5</v>
      </c>
      <c r="X17" s="28"/>
      <c r="Y17" s="28"/>
      <c r="Z17" s="28"/>
      <c r="AA17" s="28"/>
      <c r="AB17" s="28"/>
      <c r="AC17" s="28"/>
    </row>
    <row r="18" spans="2:29" s="15" customFormat="1" ht="53.25" customHeight="1" thickBot="1" x14ac:dyDescent="0.35">
      <c r="B18" s="26"/>
      <c r="C18" s="30" t="e">
        <f>E4+C18:J26C18:K27C18:M27C18:K27C18C18:J20</f>
        <v>#NAME?</v>
      </c>
      <c r="D18" s="31"/>
      <c r="E18" s="32" t="s">
        <v>6</v>
      </c>
      <c r="F18" s="33" t="s">
        <v>7</v>
      </c>
      <c r="G18" s="33" t="s">
        <v>8</v>
      </c>
      <c r="H18" s="33" t="s">
        <v>9</v>
      </c>
      <c r="I18" s="33" t="s">
        <v>10</v>
      </c>
      <c r="J18" s="33" t="s">
        <v>9</v>
      </c>
      <c r="K18" s="34" t="s">
        <v>10</v>
      </c>
      <c r="L18" s="35"/>
      <c r="Q18" s="36"/>
      <c r="V18" s="28"/>
      <c r="W18" s="37" t="s">
        <v>11</v>
      </c>
      <c r="X18" s="28"/>
      <c r="Y18" s="28"/>
      <c r="Z18" s="28"/>
      <c r="AA18" s="28"/>
      <c r="AB18" s="28"/>
      <c r="AC18" s="28"/>
    </row>
    <row r="19" spans="2:29" s="15" customFormat="1" ht="42.6" customHeight="1" x14ac:dyDescent="0.3">
      <c r="B19" s="26"/>
      <c r="C19" s="233" t="s">
        <v>44</v>
      </c>
      <c r="D19" s="234"/>
      <c r="E19" s="38"/>
      <c r="F19" s="39"/>
      <c r="G19" s="39"/>
      <c r="H19" s="39"/>
      <c r="I19" s="39"/>
      <c r="J19" s="39"/>
      <c r="K19" s="40"/>
      <c r="L19" s="41"/>
      <c r="M19" s="42"/>
      <c r="N19" s="43"/>
      <c r="V19" s="28"/>
      <c r="W19" s="37" t="s">
        <v>12</v>
      </c>
      <c r="X19" s="28"/>
      <c r="Y19" s="28"/>
      <c r="Z19" s="28"/>
      <c r="AA19" s="28"/>
      <c r="AB19" s="28"/>
      <c r="AC19" s="28"/>
    </row>
    <row r="20" spans="2:29" s="15" customFormat="1" ht="82.5" customHeight="1" x14ac:dyDescent="0.3">
      <c r="B20" s="26"/>
      <c r="C20" s="235" t="s">
        <v>45</v>
      </c>
      <c r="D20" s="236"/>
      <c r="E20" s="147"/>
      <c r="F20" s="147"/>
      <c r="G20" s="147"/>
      <c r="H20" s="147"/>
      <c r="I20" s="147"/>
      <c r="J20" s="38"/>
      <c r="K20" s="38"/>
      <c r="L20" s="44"/>
      <c r="M20" s="42"/>
      <c r="N20" s="43"/>
      <c r="V20" s="28"/>
      <c r="W20" s="37" t="s">
        <v>13</v>
      </c>
      <c r="X20" s="28"/>
      <c r="Y20" s="28"/>
      <c r="Z20" s="28"/>
      <c r="AA20" s="28"/>
      <c r="AB20" s="28"/>
      <c r="AC20" s="28"/>
    </row>
    <row r="21" spans="2:29" s="15" customFormat="1" ht="42.6" customHeight="1" x14ac:dyDescent="0.25">
      <c r="B21" s="26"/>
      <c r="C21" s="235" t="s">
        <v>17</v>
      </c>
      <c r="D21" s="236"/>
      <c r="E21" s="38"/>
      <c r="F21" s="39"/>
      <c r="G21" s="39"/>
      <c r="H21" s="39"/>
      <c r="I21" s="39"/>
      <c r="J21" s="39"/>
      <c r="K21" s="40"/>
      <c r="L21" s="41"/>
      <c r="M21" s="42"/>
      <c r="N21" s="43"/>
      <c r="V21" s="28"/>
      <c r="W21" s="28"/>
      <c r="X21" s="28"/>
      <c r="Y21" s="28"/>
      <c r="Z21" s="28"/>
      <c r="AA21" s="28"/>
      <c r="AB21" s="28"/>
    </row>
    <row r="22" spans="2:29" s="15" customFormat="1" ht="64.5" customHeight="1" x14ac:dyDescent="0.25">
      <c r="B22" s="26"/>
      <c r="C22" s="226" t="s">
        <v>46</v>
      </c>
      <c r="D22" s="227"/>
      <c r="E22" s="45"/>
      <c r="F22" s="39"/>
      <c r="G22" s="39"/>
      <c r="H22" s="39"/>
      <c r="I22" s="39"/>
      <c r="J22" s="39"/>
      <c r="K22" s="40"/>
      <c r="L22" s="41"/>
      <c r="M22" s="42"/>
      <c r="N22" s="43"/>
      <c r="V22" s="28"/>
      <c r="W22" s="46"/>
      <c r="X22" s="28"/>
      <c r="Y22" s="28"/>
      <c r="Z22" s="28"/>
      <c r="AA22" s="28"/>
      <c r="AB22" s="28"/>
    </row>
    <row r="23" spans="2:29" s="15" customFormat="1" ht="42.6" customHeight="1" x14ac:dyDescent="0.25">
      <c r="B23" s="26"/>
      <c r="C23" s="235" t="s">
        <v>47</v>
      </c>
      <c r="D23" s="236"/>
      <c r="E23" s="38"/>
      <c r="F23" s="39"/>
      <c r="G23" s="39"/>
      <c r="H23" s="39"/>
      <c r="I23" s="39"/>
      <c r="J23" s="39"/>
      <c r="K23" s="40"/>
      <c r="L23" s="41"/>
      <c r="M23" s="42"/>
      <c r="N23" s="43"/>
      <c r="V23" s="28"/>
      <c r="W23" s="46"/>
      <c r="X23" s="28"/>
      <c r="Y23" s="28"/>
      <c r="Z23" s="28"/>
      <c r="AA23" s="28"/>
      <c r="AB23" s="28"/>
    </row>
    <row r="24" spans="2:29" s="15" customFormat="1" ht="42.6" customHeight="1" x14ac:dyDescent="0.25">
      <c r="B24" s="26"/>
      <c r="C24" s="235" t="s">
        <v>48</v>
      </c>
      <c r="D24" s="236"/>
      <c r="E24" s="38"/>
      <c r="F24" s="38"/>
      <c r="G24" s="38"/>
      <c r="H24" s="39"/>
      <c r="I24" s="39"/>
      <c r="J24" s="39"/>
      <c r="K24" s="40"/>
      <c r="L24" s="41"/>
      <c r="M24" s="42"/>
      <c r="N24" s="43"/>
      <c r="V24" s="28"/>
      <c r="W24" s="46"/>
      <c r="X24" s="28"/>
      <c r="Y24" s="28"/>
      <c r="Z24" s="28"/>
      <c r="AA24" s="28"/>
      <c r="AB24" s="28"/>
    </row>
    <row r="25" spans="2:29" s="15" customFormat="1" ht="42.6" customHeight="1" x14ac:dyDescent="0.25">
      <c r="B25" s="26"/>
      <c r="C25" s="226" t="s">
        <v>49</v>
      </c>
      <c r="D25" s="227"/>
      <c r="E25" s="47"/>
      <c r="F25" s="48"/>
      <c r="G25" s="48"/>
      <c r="H25" s="48"/>
      <c r="I25" s="48"/>
      <c r="J25" s="48"/>
      <c r="K25" s="49"/>
      <c r="L25" s="41"/>
      <c r="M25" s="42"/>
      <c r="N25" s="43"/>
      <c r="V25" s="28"/>
      <c r="W25" s="46"/>
      <c r="X25" s="28"/>
      <c r="Y25" s="28"/>
      <c r="Z25" s="28"/>
      <c r="AA25" s="28"/>
      <c r="AB25" s="28"/>
    </row>
    <row r="26" spans="2:29" s="15" customFormat="1" ht="42.6" customHeight="1" thickBot="1" x14ac:dyDescent="0.3">
      <c r="B26" s="26"/>
      <c r="C26" s="215" t="s">
        <v>50</v>
      </c>
      <c r="D26" s="216"/>
      <c r="E26" s="50">
        <v>1000</v>
      </c>
      <c r="F26" s="51"/>
      <c r="G26" s="51"/>
      <c r="H26" s="51"/>
      <c r="I26" s="51"/>
      <c r="J26" s="51"/>
      <c r="K26" s="52"/>
      <c r="L26" s="53"/>
      <c r="M26" s="54"/>
      <c r="N26" s="55"/>
      <c r="V26" s="28"/>
      <c r="W26" s="46"/>
      <c r="X26" s="28"/>
      <c r="Y26" s="28"/>
      <c r="Z26" s="28"/>
      <c r="AA26" s="28"/>
      <c r="AB26" s="28"/>
    </row>
    <row r="27" spans="2:29" s="15" customFormat="1" ht="46.35" customHeight="1" thickBot="1" x14ac:dyDescent="0.3">
      <c r="B27" s="26"/>
      <c r="C27" s="217"/>
      <c r="D27" s="217"/>
      <c r="E27" s="56"/>
      <c r="F27" s="56"/>
      <c r="G27" s="56"/>
      <c r="H27" s="57"/>
      <c r="I27" s="57"/>
      <c r="J27" s="58"/>
      <c r="K27" s="58"/>
      <c r="L27" s="58"/>
      <c r="M27" s="58"/>
      <c r="V27" s="28"/>
      <c r="W27" s="46"/>
      <c r="X27" s="28"/>
      <c r="Y27" s="28"/>
      <c r="Z27" s="28"/>
      <c r="AA27" s="28"/>
      <c r="AB27" s="28"/>
    </row>
    <row r="28" spans="2:29" s="15" customFormat="1" ht="33.950000000000003" customHeight="1" thickBot="1" x14ac:dyDescent="0.3">
      <c r="B28" s="26"/>
      <c r="C28" s="151"/>
      <c r="D28" s="151"/>
      <c r="E28" s="198" t="s">
        <v>51</v>
      </c>
      <c r="F28" s="199"/>
      <c r="G28" s="199"/>
      <c r="H28" s="199"/>
      <c r="I28" s="199"/>
      <c r="J28" s="199"/>
      <c r="K28" s="200"/>
      <c r="L28" s="58"/>
      <c r="M28" s="58"/>
      <c r="V28" s="28"/>
      <c r="W28" s="46"/>
      <c r="X28" s="28"/>
      <c r="Y28" s="28"/>
      <c r="Z28" s="28"/>
      <c r="AA28" s="28"/>
      <c r="AB28" s="28"/>
    </row>
    <row r="29" spans="2:29" s="15" customFormat="1" ht="94.5" customHeight="1" thickBot="1" x14ac:dyDescent="0.3">
      <c r="B29" s="26"/>
      <c r="C29" s="153" t="s">
        <v>86</v>
      </c>
      <c r="D29" s="151"/>
      <c r="E29" s="155" t="s">
        <v>6</v>
      </c>
      <c r="F29" s="156" t="s">
        <v>7</v>
      </c>
      <c r="G29" s="156" t="s">
        <v>8</v>
      </c>
      <c r="H29" s="156" t="s">
        <v>9</v>
      </c>
      <c r="I29" s="156" t="s">
        <v>10</v>
      </c>
      <c r="J29" s="156" t="s">
        <v>9</v>
      </c>
      <c r="K29" s="157" t="s">
        <v>14</v>
      </c>
      <c r="L29" s="158" t="s">
        <v>0</v>
      </c>
      <c r="M29" s="159" t="s">
        <v>56</v>
      </c>
      <c r="N29" s="159" t="s">
        <v>57</v>
      </c>
      <c r="O29" s="168"/>
      <c r="P29" s="27"/>
      <c r="U29" s="28"/>
      <c r="V29" s="46"/>
      <c r="W29" s="28"/>
      <c r="X29" s="28"/>
      <c r="Y29" s="28"/>
      <c r="Z29" s="28"/>
      <c r="AA29" s="28"/>
    </row>
    <row r="30" spans="2:29" s="15" customFormat="1" ht="67.5" customHeight="1" thickBot="1" x14ac:dyDescent="0.3">
      <c r="B30" s="26"/>
      <c r="C30" s="218" t="s">
        <v>118</v>
      </c>
      <c r="D30" s="160" t="s">
        <v>52</v>
      </c>
      <c r="E30" s="161"/>
      <c r="F30" s="161"/>
      <c r="G30" s="161"/>
      <c r="H30" s="161"/>
      <c r="I30" s="161"/>
      <c r="J30" s="161"/>
      <c r="K30" s="161"/>
      <c r="L30" s="162">
        <f>SUM(E30:K30)</f>
        <v>0</v>
      </c>
      <c r="M30" s="171"/>
      <c r="N30" s="172"/>
      <c r="O30" s="169"/>
      <c r="P30" s="27"/>
      <c r="U30" s="28"/>
      <c r="V30" s="46"/>
      <c r="W30" s="28"/>
      <c r="X30" s="28"/>
      <c r="Y30" s="28"/>
      <c r="Z30" s="28"/>
      <c r="AA30" s="28"/>
    </row>
    <row r="31" spans="2:29" s="15" customFormat="1" ht="67.5" customHeight="1" thickBot="1" x14ac:dyDescent="0.3">
      <c r="B31" s="26"/>
      <c r="C31" s="219"/>
      <c r="D31" s="160" t="s">
        <v>53</v>
      </c>
      <c r="E31" s="161"/>
      <c r="F31" s="161"/>
      <c r="G31" s="161"/>
      <c r="H31" s="161"/>
      <c r="I31" s="161"/>
      <c r="J31" s="161"/>
      <c r="K31" s="161"/>
      <c r="L31" s="162">
        <f>SUM(E31:K31)</f>
        <v>0</v>
      </c>
      <c r="M31" s="171"/>
      <c r="N31" s="172"/>
      <c r="O31" s="169"/>
      <c r="P31" s="27"/>
      <c r="U31" s="28"/>
      <c r="V31" s="46"/>
      <c r="W31" s="28"/>
      <c r="X31" s="28"/>
      <c r="Y31" s="28"/>
      <c r="Z31" s="28"/>
      <c r="AA31" s="28"/>
    </row>
    <row r="32" spans="2:29" s="15" customFormat="1" ht="66" customHeight="1" thickBot="1" x14ac:dyDescent="0.3">
      <c r="B32" s="26"/>
      <c r="C32" s="220"/>
      <c r="D32" s="163" t="s">
        <v>0</v>
      </c>
      <c r="E32" s="164">
        <f>E30*E$26+E31*E$26</f>
        <v>0</v>
      </c>
      <c r="F32" s="164">
        <f t="shared" ref="F32:K32" si="0">F30*F$26+F31*F$26</f>
        <v>0</v>
      </c>
      <c r="G32" s="164">
        <f t="shared" si="0"/>
        <v>0</v>
      </c>
      <c r="H32" s="164">
        <f t="shared" si="0"/>
        <v>0</v>
      </c>
      <c r="I32" s="164">
        <f t="shared" si="0"/>
        <v>0</v>
      </c>
      <c r="J32" s="164">
        <f t="shared" si="0"/>
        <v>0</v>
      </c>
      <c r="K32" s="164">
        <f t="shared" si="0"/>
        <v>0</v>
      </c>
      <c r="L32" s="165">
        <f>SUM(E32:K32)</f>
        <v>0</v>
      </c>
      <c r="M32" s="166"/>
      <c r="N32" s="179">
        <f>L32+L32*M32</f>
        <v>0</v>
      </c>
      <c r="O32" s="170"/>
      <c r="P32" s="27"/>
      <c r="U32" s="28"/>
      <c r="V32" s="46"/>
      <c r="W32" s="28"/>
      <c r="X32" s="28"/>
      <c r="Y32" s="28"/>
      <c r="Z32" s="28"/>
      <c r="AA32" s="28"/>
    </row>
    <row r="33" spans="2:28" s="15" customFormat="1" ht="34.5" customHeight="1" thickBot="1" x14ac:dyDescent="0.3">
      <c r="B33" s="26"/>
      <c r="C33" s="154"/>
      <c r="D33" s="154"/>
      <c r="E33" s="154"/>
      <c r="F33" s="154"/>
      <c r="G33" s="154"/>
      <c r="H33" s="154"/>
      <c r="I33" s="154"/>
      <c r="J33" s="154"/>
      <c r="K33" s="154"/>
      <c r="L33" s="154"/>
      <c r="M33" s="154"/>
      <c r="N33" s="176"/>
      <c r="P33" s="27"/>
      <c r="U33" s="28"/>
      <c r="V33" s="46"/>
      <c r="W33" s="28"/>
      <c r="X33" s="28"/>
      <c r="Y33" s="28"/>
      <c r="Z33" s="28"/>
      <c r="AA33" s="28"/>
    </row>
    <row r="34" spans="2:28" s="15" customFormat="1" ht="27" customHeight="1" thickBot="1" x14ac:dyDescent="0.3">
      <c r="B34" s="26"/>
      <c r="C34" s="68"/>
      <c r="D34" s="69"/>
      <c r="E34" s="70"/>
      <c r="F34" s="71"/>
      <c r="G34" s="70"/>
      <c r="H34" s="71"/>
      <c r="I34" s="70"/>
      <c r="J34" s="71"/>
      <c r="K34" s="72"/>
      <c r="L34" s="72"/>
      <c r="M34" s="69" t="s">
        <v>70</v>
      </c>
      <c r="N34" s="73"/>
      <c r="O34" s="73"/>
      <c r="P34" s="73"/>
      <c r="Q34" s="26"/>
      <c r="V34" s="28"/>
      <c r="W34" s="46"/>
      <c r="X34" s="28"/>
      <c r="Y34" s="28"/>
      <c r="Z34" s="28"/>
      <c r="AA34" s="28"/>
      <c r="AB34" s="28"/>
    </row>
    <row r="35" spans="2:28" s="15" customFormat="1" ht="33.950000000000003" customHeight="1" thickBot="1" x14ac:dyDescent="0.3">
      <c r="B35" s="26"/>
      <c r="C35" s="213" t="s">
        <v>54</v>
      </c>
      <c r="D35" s="214"/>
      <c r="E35" s="74">
        <f>SUM(E30:E31)</f>
        <v>0</v>
      </c>
      <c r="F35" s="74">
        <f t="shared" ref="F35:L35" si="1">SUM(F30:F31)</f>
        <v>0</v>
      </c>
      <c r="G35" s="74">
        <f t="shared" si="1"/>
        <v>0</v>
      </c>
      <c r="H35" s="74">
        <f t="shared" si="1"/>
        <v>0</v>
      </c>
      <c r="I35" s="74">
        <f t="shared" si="1"/>
        <v>0</v>
      </c>
      <c r="J35" s="74">
        <f t="shared" si="1"/>
        <v>0</v>
      </c>
      <c r="K35" s="74">
        <f t="shared" si="1"/>
        <v>0</v>
      </c>
      <c r="L35" s="74">
        <f t="shared" si="1"/>
        <v>0</v>
      </c>
      <c r="M35" s="75">
        <f>SUM(,L30:L31)</f>
        <v>0</v>
      </c>
      <c r="N35" s="76"/>
      <c r="O35" s="76"/>
      <c r="P35" s="76"/>
      <c r="Q35" s="26"/>
      <c r="V35" s="28"/>
      <c r="W35" s="46"/>
      <c r="X35" s="28"/>
      <c r="Y35" s="28"/>
      <c r="Z35" s="28"/>
      <c r="AA35" s="28"/>
      <c r="AB35" s="28"/>
    </row>
    <row r="36" spans="2:28" s="15" customFormat="1" ht="89.25" customHeight="1" thickTop="1" thickBot="1" x14ac:dyDescent="0.3">
      <c r="B36" s="26"/>
      <c r="C36" s="213" t="s">
        <v>55</v>
      </c>
      <c r="D36" s="214"/>
      <c r="E36" s="77">
        <f>SUM(,E32)</f>
        <v>0</v>
      </c>
      <c r="F36" s="77">
        <f t="shared" ref="F36:L36" si="2">SUM(,F32)</f>
        <v>0</v>
      </c>
      <c r="G36" s="77">
        <f t="shared" si="2"/>
        <v>0</v>
      </c>
      <c r="H36" s="77">
        <f t="shared" si="2"/>
        <v>0</v>
      </c>
      <c r="I36" s="77">
        <f t="shared" si="2"/>
        <v>0</v>
      </c>
      <c r="J36" s="77">
        <f t="shared" si="2"/>
        <v>0</v>
      </c>
      <c r="K36" s="77">
        <f t="shared" si="2"/>
        <v>0</v>
      </c>
      <c r="L36" s="77">
        <f t="shared" si="2"/>
        <v>0</v>
      </c>
      <c r="M36" s="75">
        <f>SUM(L32)</f>
        <v>0</v>
      </c>
      <c r="N36" s="173" t="s">
        <v>75</v>
      </c>
      <c r="O36" s="180">
        <f>SUM(N32)</f>
        <v>0</v>
      </c>
      <c r="P36" s="78"/>
      <c r="Q36" s="26"/>
      <c r="V36" s="28"/>
      <c r="W36" s="46"/>
      <c r="X36" s="28"/>
      <c r="Y36" s="28"/>
      <c r="Z36" s="28"/>
      <c r="AA36" s="28"/>
      <c r="AB36" s="28"/>
    </row>
    <row r="37" spans="2:28" s="15" customFormat="1" ht="11.25" customHeight="1" x14ac:dyDescent="0.25">
      <c r="B37" s="26"/>
      <c r="D37" s="79"/>
      <c r="E37" s="79"/>
      <c r="F37" s="80"/>
      <c r="G37" s="80"/>
      <c r="N37" s="76"/>
      <c r="O37" s="76"/>
      <c r="P37" s="76"/>
      <c r="Q37" s="26"/>
      <c r="V37" s="28"/>
      <c r="W37" s="46"/>
      <c r="X37" s="28"/>
      <c r="Y37" s="28"/>
      <c r="Z37" s="28"/>
      <c r="AA37" s="28"/>
      <c r="AB37" s="28"/>
    </row>
    <row r="38" spans="2:28" s="15" customFormat="1" ht="21" customHeight="1" thickBot="1" x14ac:dyDescent="0.3">
      <c r="B38" s="26"/>
      <c r="D38" s="79"/>
      <c r="E38" s="79"/>
      <c r="F38" s="80"/>
      <c r="G38" s="80"/>
      <c r="N38" s="76"/>
      <c r="O38" s="76"/>
      <c r="P38" s="76"/>
      <c r="Q38" s="26"/>
      <c r="V38" s="28"/>
      <c r="W38" s="46"/>
      <c r="X38" s="28"/>
      <c r="Y38" s="28"/>
      <c r="Z38" s="28"/>
      <c r="AA38" s="28"/>
      <c r="AB38" s="28"/>
    </row>
    <row r="39" spans="2:28" s="15" customFormat="1" ht="16.5" customHeight="1" x14ac:dyDescent="0.25">
      <c r="B39" s="26"/>
      <c r="C39" s="81"/>
      <c r="D39" s="82"/>
      <c r="E39" s="82"/>
      <c r="F39" s="83"/>
      <c r="G39" s="83"/>
      <c r="H39" s="81"/>
      <c r="I39" s="81"/>
      <c r="J39" s="81"/>
      <c r="K39" s="81"/>
      <c r="L39" s="81"/>
      <c r="N39" s="84"/>
      <c r="O39" s="84"/>
      <c r="P39" s="78"/>
      <c r="Q39" s="26"/>
      <c r="V39" s="28"/>
      <c r="W39" s="46"/>
      <c r="X39" s="28"/>
      <c r="Y39" s="28"/>
      <c r="Z39" s="28"/>
      <c r="AA39" s="28"/>
      <c r="AB39" s="28"/>
    </row>
    <row r="40" spans="2:28" s="15" customFormat="1" ht="166.5" customHeight="1" x14ac:dyDescent="0.25">
      <c r="B40" s="26"/>
      <c r="C40" s="197" t="s">
        <v>108</v>
      </c>
      <c r="D40" s="197"/>
      <c r="E40" s="197"/>
      <c r="F40" s="197"/>
      <c r="G40" s="197"/>
      <c r="H40" s="197"/>
      <c r="I40" s="197"/>
      <c r="J40" s="197"/>
      <c r="K40" s="197"/>
      <c r="L40" s="197"/>
      <c r="M40" s="85"/>
      <c r="N40" s="86"/>
      <c r="Q40" s="26"/>
      <c r="V40" s="28"/>
      <c r="W40" s="46"/>
      <c r="X40" s="28"/>
      <c r="Y40" s="28"/>
      <c r="Z40" s="28"/>
      <c r="AA40" s="28"/>
      <c r="AB40" s="28"/>
    </row>
    <row r="41" spans="2:28" s="15" customFormat="1" ht="7.5" customHeight="1" thickBot="1" x14ac:dyDescent="0.3">
      <c r="B41" s="26"/>
      <c r="D41" s="87"/>
      <c r="E41" s="87"/>
      <c r="F41" s="86"/>
      <c r="G41" s="86"/>
      <c r="H41" s="88"/>
      <c r="I41" s="88"/>
      <c r="J41" s="89"/>
      <c r="K41" s="89"/>
      <c r="L41" s="89"/>
      <c r="M41" s="86"/>
      <c r="Q41" s="26"/>
      <c r="V41" s="28"/>
      <c r="W41" s="46"/>
      <c r="X41" s="28"/>
      <c r="Y41" s="28"/>
      <c r="Z41" s="28"/>
      <c r="AA41" s="28"/>
      <c r="AB41" s="28"/>
    </row>
    <row r="42" spans="2:28" s="15" customFormat="1" ht="31.35" customHeight="1" thickBot="1" x14ac:dyDescent="0.3">
      <c r="B42" s="26"/>
      <c r="D42" s="87"/>
      <c r="E42" s="198" t="s">
        <v>58</v>
      </c>
      <c r="F42" s="199"/>
      <c r="G42" s="199"/>
      <c r="H42" s="199"/>
      <c r="I42" s="199"/>
      <c r="J42" s="199"/>
      <c r="K42" s="200"/>
      <c r="L42" s="89"/>
      <c r="M42" s="86"/>
      <c r="Q42" s="26"/>
      <c r="V42" s="28"/>
      <c r="W42" s="46"/>
      <c r="X42" s="28"/>
      <c r="Y42" s="28"/>
      <c r="Z42" s="28"/>
      <c r="AA42" s="28"/>
      <c r="AB42" s="28"/>
    </row>
    <row r="43" spans="2:28" s="15" customFormat="1" ht="37.700000000000003" customHeight="1" thickBot="1" x14ac:dyDescent="0.3">
      <c r="B43" s="26"/>
      <c r="C43" s="201" t="s">
        <v>59</v>
      </c>
      <c r="D43" s="202"/>
      <c r="E43" s="90" t="str">
        <f t="shared" ref="E43:K43" si="3">E18</f>
        <v>PROFIL 1</v>
      </c>
      <c r="F43" s="90" t="str">
        <f t="shared" si="3"/>
        <v>PROFIL 2</v>
      </c>
      <c r="G43" s="90" t="str">
        <f t="shared" si="3"/>
        <v>PROFIL 3</v>
      </c>
      <c r="H43" s="90" t="str">
        <f t="shared" si="3"/>
        <v>PROFIL 4</v>
      </c>
      <c r="I43" s="90" t="str">
        <f t="shared" si="3"/>
        <v>PROFIL 5</v>
      </c>
      <c r="J43" s="90" t="str">
        <f t="shared" si="3"/>
        <v>PROFIL 4</v>
      </c>
      <c r="K43" s="90" t="str">
        <f t="shared" si="3"/>
        <v>PROFIL 5</v>
      </c>
      <c r="L43" s="91" t="str">
        <f>L29</f>
        <v>TOTAL</v>
      </c>
      <c r="Q43" s="26"/>
      <c r="V43" s="28"/>
      <c r="W43" s="46"/>
      <c r="X43" s="28"/>
      <c r="Y43" s="28"/>
      <c r="Z43" s="28"/>
      <c r="AA43" s="28"/>
      <c r="AB43" s="28"/>
    </row>
    <row r="44" spans="2:28" s="15" customFormat="1" ht="79.5" customHeight="1" x14ac:dyDescent="0.25">
      <c r="B44" s="26"/>
      <c r="C44" s="203" t="s">
        <v>91</v>
      </c>
      <c r="D44" s="204"/>
      <c r="E44" s="92"/>
      <c r="F44" s="92"/>
      <c r="G44" s="92"/>
      <c r="H44" s="92"/>
      <c r="I44" s="92"/>
      <c r="J44" s="92"/>
      <c r="K44" s="92"/>
      <c r="L44" s="143" t="s">
        <v>15</v>
      </c>
      <c r="N44" s="62"/>
      <c r="O44" s="62"/>
      <c r="Q44" s="26"/>
      <c r="V44" s="28"/>
      <c r="W44" s="46"/>
      <c r="X44" s="28"/>
      <c r="Y44" s="28"/>
      <c r="Z44" s="28"/>
      <c r="AA44" s="28"/>
      <c r="AB44" s="28"/>
    </row>
    <row r="45" spans="2:28" s="15" customFormat="1" ht="43.35" customHeight="1" x14ac:dyDescent="0.25">
      <c r="B45" s="26"/>
      <c r="C45" s="205" t="s">
        <v>60</v>
      </c>
      <c r="D45" s="206"/>
      <c r="E45" s="93"/>
      <c r="F45" s="93"/>
      <c r="G45" s="93"/>
      <c r="H45" s="93"/>
      <c r="I45" s="93"/>
      <c r="J45" s="93"/>
      <c r="K45" s="93"/>
      <c r="L45" s="144">
        <f>SUM(E45:K45)</f>
        <v>0</v>
      </c>
      <c r="N45" s="95"/>
      <c r="O45" s="94"/>
      <c r="Q45" s="26"/>
      <c r="V45" s="28"/>
      <c r="W45" s="46"/>
      <c r="X45" s="28"/>
      <c r="Y45" s="28"/>
      <c r="Z45" s="28"/>
      <c r="AA45" s="28"/>
      <c r="AB45" s="28"/>
    </row>
    <row r="46" spans="2:28" s="15" customFormat="1" ht="43.35" customHeight="1" thickBot="1" x14ac:dyDescent="0.3">
      <c r="B46" s="26"/>
      <c r="C46" s="207" t="s">
        <v>61</v>
      </c>
      <c r="D46" s="208"/>
      <c r="E46" s="96">
        <f>E44*E45</f>
        <v>0</v>
      </c>
      <c r="F46" s="96">
        <f t="shared" ref="F46:K46" si="4">F44*F45</f>
        <v>0</v>
      </c>
      <c r="G46" s="96">
        <f t="shared" si="4"/>
        <v>0</v>
      </c>
      <c r="H46" s="96">
        <f t="shared" si="4"/>
        <v>0</v>
      </c>
      <c r="I46" s="96">
        <f t="shared" si="4"/>
        <v>0</v>
      </c>
      <c r="J46" s="96">
        <f t="shared" si="4"/>
        <v>0</v>
      </c>
      <c r="K46" s="96">
        <f t="shared" si="4"/>
        <v>0</v>
      </c>
      <c r="L46" s="97">
        <f>SUM(E46:K46)</f>
        <v>0</v>
      </c>
      <c r="N46" s="76"/>
      <c r="O46" s="76"/>
      <c r="P46" s="76"/>
      <c r="Q46" s="26"/>
      <c r="V46" s="28"/>
      <c r="W46" s="46"/>
      <c r="X46" s="28"/>
      <c r="Y46" s="28"/>
      <c r="Z46" s="28"/>
      <c r="AA46" s="28"/>
      <c r="AB46" s="28"/>
    </row>
    <row r="47" spans="2:28" s="15" customFormat="1" ht="9.1999999999999993" customHeight="1" thickBot="1" x14ac:dyDescent="0.3">
      <c r="B47" s="26"/>
      <c r="D47" s="98"/>
      <c r="E47" s="99"/>
      <c r="F47" s="99"/>
      <c r="G47" s="99"/>
      <c r="H47" s="99"/>
      <c r="I47" s="99"/>
      <c r="J47" s="99"/>
      <c r="K47" s="99"/>
      <c r="L47" s="99"/>
      <c r="N47" s="76"/>
      <c r="O47" s="76"/>
      <c r="P47" s="76"/>
      <c r="Q47" s="26"/>
      <c r="V47" s="28"/>
      <c r="W47" s="46"/>
      <c r="X47" s="28"/>
      <c r="Y47" s="28"/>
      <c r="Z47" s="28"/>
      <c r="AA47" s="28"/>
      <c r="AB47" s="28"/>
    </row>
    <row r="48" spans="2:28" s="15" customFormat="1" ht="43.9" customHeight="1" x14ac:dyDescent="0.25">
      <c r="B48" s="26"/>
      <c r="C48" s="203" t="s">
        <v>89</v>
      </c>
      <c r="D48" s="204"/>
      <c r="E48" s="92"/>
      <c r="F48" s="92"/>
      <c r="G48" s="92"/>
      <c r="H48" s="92"/>
      <c r="I48" s="92"/>
      <c r="J48" s="92"/>
      <c r="K48" s="92"/>
      <c r="L48" s="145" t="s">
        <v>15</v>
      </c>
      <c r="N48" s="76"/>
      <c r="O48" s="76"/>
      <c r="P48" s="76"/>
      <c r="Q48" s="26"/>
      <c r="V48" s="28"/>
      <c r="W48" s="46"/>
      <c r="X48" s="28"/>
      <c r="Y48" s="28"/>
      <c r="Z48" s="28"/>
      <c r="AA48" s="28"/>
      <c r="AB48" s="28"/>
    </row>
    <row r="49" spans="2:29" s="15" customFormat="1" ht="43.9" customHeight="1" x14ac:dyDescent="0.25">
      <c r="B49" s="26"/>
      <c r="C49" s="205" t="s">
        <v>62</v>
      </c>
      <c r="D49" s="206"/>
      <c r="E49" s="93"/>
      <c r="F49" s="93"/>
      <c r="G49" s="93"/>
      <c r="H49" s="93"/>
      <c r="I49" s="93"/>
      <c r="J49" s="93"/>
      <c r="K49" s="93"/>
      <c r="L49" s="146">
        <f>SUM(E49:K49)</f>
        <v>0</v>
      </c>
      <c r="N49" s="76"/>
      <c r="O49" s="76"/>
      <c r="P49" s="76"/>
      <c r="Q49" s="26"/>
      <c r="V49" s="28"/>
      <c r="W49" s="46"/>
      <c r="X49" s="28"/>
      <c r="Y49" s="28"/>
      <c r="Z49" s="28"/>
      <c r="AA49" s="28"/>
      <c r="AB49" s="28"/>
    </row>
    <row r="50" spans="2:29" s="15" customFormat="1" ht="12.75" customHeight="1" x14ac:dyDescent="0.25">
      <c r="B50" s="26"/>
      <c r="D50" s="98"/>
      <c r="E50" s="99"/>
      <c r="F50" s="99"/>
      <c r="G50" s="99"/>
      <c r="H50" s="99"/>
      <c r="I50" s="99"/>
      <c r="J50" s="99"/>
      <c r="K50" s="99"/>
      <c r="L50" s="99"/>
      <c r="N50" s="76"/>
      <c r="O50" s="76"/>
      <c r="P50" s="76"/>
      <c r="Q50" s="26"/>
      <c r="V50" s="28"/>
      <c r="W50" s="46"/>
      <c r="X50" s="28"/>
      <c r="Y50" s="28"/>
      <c r="Z50" s="28"/>
      <c r="AA50" s="28"/>
      <c r="AB50" s="28"/>
    </row>
    <row r="51" spans="2:29" s="15" customFormat="1" ht="43.9" customHeight="1" thickBot="1" x14ac:dyDescent="0.3">
      <c r="B51" s="26"/>
      <c r="C51" s="207" t="s">
        <v>63</v>
      </c>
      <c r="D51" s="208"/>
      <c r="E51" s="96">
        <f>E48*E49</f>
        <v>0</v>
      </c>
      <c r="F51" s="96">
        <f t="shared" ref="F51:K51" si="5">F48*F49</f>
        <v>0</v>
      </c>
      <c r="G51" s="96">
        <f t="shared" si="5"/>
        <v>0</v>
      </c>
      <c r="H51" s="96">
        <f t="shared" si="5"/>
        <v>0</v>
      </c>
      <c r="I51" s="96">
        <f t="shared" si="5"/>
        <v>0</v>
      </c>
      <c r="J51" s="96">
        <f t="shared" si="5"/>
        <v>0</v>
      </c>
      <c r="K51" s="96">
        <f t="shared" si="5"/>
        <v>0</v>
      </c>
      <c r="L51" s="100">
        <f>SUM(E51:K51)</f>
        <v>0</v>
      </c>
      <c r="N51" s="76"/>
      <c r="O51" s="76"/>
      <c r="P51" s="76"/>
      <c r="Q51" s="26"/>
      <c r="V51" s="28"/>
      <c r="W51" s="46"/>
      <c r="X51" s="28"/>
      <c r="Y51" s="28"/>
      <c r="Z51" s="28"/>
      <c r="AA51" s="28"/>
      <c r="AB51" s="28"/>
    </row>
    <row r="52" spans="2:29" s="15" customFormat="1" ht="12.75" customHeight="1" x14ac:dyDescent="0.25">
      <c r="B52" s="26"/>
      <c r="D52" s="98"/>
      <c r="E52" s="99"/>
      <c r="F52" s="99"/>
      <c r="G52" s="99"/>
      <c r="H52" s="99"/>
      <c r="I52" s="99"/>
      <c r="J52" s="99"/>
      <c r="K52" s="99"/>
      <c r="L52" s="99"/>
      <c r="N52" s="76"/>
      <c r="O52" s="76"/>
      <c r="P52" s="76"/>
      <c r="Q52" s="26"/>
      <c r="V52" s="28"/>
      <c r="W52" s="46"/>
      <c r="X52" s="28"/>
      <c r="Y52" s="28"/>
      <c r="Z52" s="28"/>
      <c r="AA52" s="28"/>
      <c r="AB52" s="28"/>
    </row>
    <row r="53" spans="2:29" s="15" customFormat="1" ht="9.75" customHeight="1" thickBot="1" x14ac:dyDescent="0.3">
      <c r="B53" s="26"/>
      <c r="D53" s="98"/>
      <c r="E53" s="99"/>
      <c r="F53" s="99"/>
      <c r="G53" s="99"/>
      <c r="H53" s="99"/>
      <c r="I53" s="99"/>
      <c r="J53" s="99"/>
      <c r="K53" s="99"/>
      <c r="L53" s="99"/>
      <c r="N53" s="101"/>
      <c r="O53" s="101"/>
      <c r="P53" s="101"/>
      <c r="Q53" s="26"/>
      <c r="V53" s="28"/>
      <c r="W53" s="46"/>
      <c r="X53" s="28"/>
      <c r="Y53" s="28"/>
      <c r="Z53" s="28"/>
      <c r="AA53" s="28"/>
      <c r="AB53" s="28"/>
    </row>
    <row r="54" spans="2:29" s="15" customFormat="1" ht="45.2" customHeight="1" thickBot="1" x14ac:dyDescent="0.3">
      <c r="B54" s="26"/>
      <c r="C54" s="209" t="s">
        <v>64</v>
      </c>
      <c r="D54" s="210"/>
      <c r="E54" s="211">
        <f>L51+L46</f>
        <v>0</v>
      </c>
      <c r="F54" s="211"/>
      <c r="G54" s="211"/>
      <c r="H54" s="211"/>
      <c r="I54" s="211"/>
      <c r="J54" s="211"/>
      <c r="K54" s="211"/>
      <c r="L54" s="212"/>
      <c r="N54" s="101"/>
      <c r="O54" s="101"/>
      <c r="P54" s="101"/>
      <c r="Q54" s="26"/>
      <c r="V54" s="28"/>
      <c r="W54" s="46"/>
      <c r="X54" s="28"/>
      <c r="Y54" s="28"/>
      <c r="Z54" s="28"/>
      <c r="AA54" s="28"/>
      <c r="AB54" s="28"/>
    </row>
    <row r="55" spans="2:29" s="15" customFormat="1" ht="45.2" customHeight="1" thickBot="1" x14ac:dyDescent="0.3">
      <c r="B55" s="26"/>
      <c r="C55" s="101"/>
      <c r="D55" s="101"/>
      <c r="E55" s="101"/>
      <c r="F55" s="101"/>
      <c r="G55" s="101"/>
      <c r="H55" s="101"/>
      <c r="I55" s="101"/>
      <c r="J55" s="101"/>
      <c r="K55" s="101"/>
      <c r="L55" s="101"/>
      <c r="M55" s="101"/>
      <c r="N55" s="101"/>
      <c r="O55" s="101"/>
      <c r="P55" s="101"/>
      <c r="Q55" s="26"/>
      <c r="V55" s="28"/>
      <c r="W55" s="46"/>
      <c r="X55" s="28"/>
      <c r="Y55" s="28"/>
      <c r="Z55" s="28"/>
      <c r="AA55" s="28"/>
      <c r="AB55" s="28"/>
    </row>
    <row r="56" spans="2:29" s="15" customFormat="1" ht="65.25" customHeight="1" x14ac:dyDescent="0.25">
      <c r="B56" s="26"/>
      <c r="D56" s="193" t="s">
        <v>100</v>
      </c>
      <c r="E56" s="102" t="s">
        <v>18</v>
      </c>
      <c r="F56" s="102" t="s">
        <v>19</v>
      </c>
      <c r="G56" s="103" t="s">
        <v>0</v>
      </c>
      <c r="H56" s="99"/>
      <c r="I56" s="99"/>
      <c r="J56" s="99"/>
      <c r="K56" s="99"/>
      <c r="L56" s="99"/>
      <c r="N56" s="101"/>
      <c r="O56" s="101"/>
      <c r="P56" s="101"/>
      <c r="Q56" s="26"/>
      <c r="V56" s="28"/>
      <c r="W56" s="46"/>
      <c r="X56" s="28"/>
      <c r="Y56" s="28"/>
      <c r="Z56" s="28"/>
      <c r="AA56" s="28"/>
      <c r="AB56" s="28"/>
    </row>
    <row r="57" spans="2:29" s="15" customFormat="1" ht="40.15" customHeight="1" x14ac:dyDescent="0.25">
      <c r="B57" s="26"/>
      <c r="D57" s="104" t="s">
        <v>20</v>
      </c>
      <c r="E57" s="105">
        <f>L36</f>
        <v>0</v>
      </c>
      <c r="F57" s="106"/>
      <c r="G57" s="107"/>
      <c r="H57" s="99"/>
      <c r="I57" s="99"/>
      <c r="J57" s="99"/>
      <c r="K57" s="99"/>
      <c r="L57" s="99"/>
      <c r="N57" s="101"/>
      <c r="O57" s="101"/>
      <c r="P57" s="101"/>
      <c r="Q57" s="26"/>
      <c r="V57" s="28"/>
      <c r="W57" s="46"/>
      <c r="X57" s="28"/>
      <c r="Y57" s="28"/>
      <c r="Z57" s="28"/>
      <c r="AA57" s="28"/>
      <c r="AB57" s="28"/>
    </row>
    <row r="58" spans="2:29" s="15" customFormat="1" ht="40.15" customHeight="1" x14ac:dyDescent="0.25">
      <c r="B58" s="26"/>
      <c r="D58" s="104" t="s">
        <v>21</v>
      </c>
      <c r="E58" s="108">
        <f>O36</f>
        <v>0</v>
      </c>
      <c r="F58" s="109">
        <f>E54</f>
        <v>0</v>
      </c>
      <c r="G58" s="107"/>
      <c r="H58" s="99"/>
      <c r="I58" s="99"/>
      <c r="J58" s="99"/>
      <c r="K58" s="99"/>
      <c r="L58" s="99"/>
      <c r="N58" s="101"/>
      <c r="O58" s="101"/>
      <c r="P58" s="101"/>
      <c r="Q58" s="26"/>
      <c r="V58" s="28"/>
      <c r="W58" s="46"/>
      <c r="X58" s="28"/>
      <c r="Y58" s="28"/>
      <c r="Z58" s="28"/>
      <c r="AA58" s="28"/>
      <c r="AB58" s="28"/>
    </row>
    <row r="59" spans="2:29" s="15" customFormat="1" ht="96" customHeight="1" thickBot="1" x14ac:dyDescent="0.3">
      <c r="B59" s="26"/>
      <c r="D59" s="110" t="s">
        <v>22</v>
      </c>
      <c r="E59" s="111">
        <f>E58</f>
        <v>0</v>
      </c>
      <c r="F59" s="111">
        <f>F58</f>
        <v>0</v>
      </c>
      <c r="G59" s="112">
        <f>SUM(E59:F59)</f>
        <v>0</v>
      </c>
      <c r="H59" s="99"/>
      <c r="I59" s="99"/>
      <c r="J59" s="99"/>
      <c r="K59" s="99"/>
      <c r="L59" s="99"/>
      <c r="N59" s="101"/>
      <c r="O59" s="101"/>
      <c r="P59" s="101"/>
      <c r="Q59" s="26"/>
      <c r="V59" s="28"/>
      <c r="W59" s="46"/>
      <c r="X59" s="28"/>
      <c r="Y59" s="28"/>
      <c r="Z59" s="28"/>
      <c r="AA59" s="28"/>
      <c r="AB59" s="28"/>
    </row>
    <row r="60" spans="2:29" s="15" customFormat="1" ht="42" customHeight="1" x14ac:dyDescent="0.25">
      <c r="B60" s="26"/>
      <c r="D60" s="98"/>
      <c r="E60" s="99"/>
      <c r="F60" s="99"/>
      <c r="G60" s="99"/>
      <c r="H60" s="99"/>
      <c r="I60" s="99"/>
      <c r="J60" s="99"/>
      <c r="K60" s="99"/>
      <c r="L60" s="99"/>
      <c r="N60" s="101"/>
      <c r="O60" s="101"/>
      <c r="P60" s="101"/>
      <c r="Q60" s="26"/>
      <c r="V60" s="28"/>
      <c r="W60" s="46"/>
      <c r="X60" s="28"/>
      <c r="Y60" s="28"/>
      <c r="Z60" s="28"/>
      <c r="AA60" s="28"/>
      <c r="AB60" s="28"/>
    </row>
    <row r="61" spans="2:29" s="15" customFormat="1" ht="31.5" customHeight="1" x14ac:dyDescent="0.25">
      <c r="B61" s="26"/>
      <c r="C61" s="113" t="s">
        <v>16</v>
      </c>
      <c r="D61" s="114"/>
      <c r="E61" s="114"/>
      <c r="F61" s="114"/>
      <c r="G61" s="114"/>
      <c r="H61" s="114"/>
      <c r="I61" s="114"/>
      <c r="J61" s="114"/>
      <c r="K61" s="114"/>
      <c r="L61" s="114"/>
      <c r="N61" s="62"/>
      <c r="O61" s="62"/>
      <c r="P61" s="76"/>
      <c r="Q61" s="26"/>
      <c r="V61" s="28"/>
      <c r="W61" s="46"/>
      <c r="X61" s="28"/>
      <c r="Y61" s="28"/>
      <c r="Z61" s="28"/>
      <c r="AA61" s="28"/>
      <c r="AB61" s="28"/>
    </row>
    <row r="62" spans="2:29" s="15" customFormat="1" ht="31.5" customHeight="1" x14ac:dyDescent="0.25">
      <c r="B62" s="26"/>
      <c r="C62" s="196" t="s">
        <v>65</v>
      </c>
      <c r="D62" s="196"/>
      <c r="E62" s="196"/>
      <c r="F62" s="196"/>
      <c r="G62" s="196"/>
      <c r="H62" s="114"/>
      <c r="I62" s="114"/>
      <c r="J62" s="114"/>
      <c r="K62" s="114"/>
      <c r="L62" s="114"/>
      <c r="N62" s="62"/>
      <c r="O62" s="62"/>
      <c r="P62" s="76"/>
      <c r="Q62" s="26"/>
      <c r="V62" s="28"/>
      <c r="W62" s="46"/>
      <c r="X62" s="28"/>
      <c r="Y62" s="28"/>
      <c r="Z62" s="28"/>
      <c r="AA62" s="28"/>
      <c r="AB62" s="28"/>
    </row>
    <row r="63" spans="2:29" s="15" customFormat="1" ht="59.45" customHeight="1" x14ac:dyDescent="0.25">
      <c r="B63" s="26"/>
      <c r="C63" s="152"/>
      <c r="D63" s="152" t="s">
        <v>66</v>
      </c>
      <c r="E63" s="152" t="s">
        <v>67</v>
      </c>
      <c r="F63" s="152" t="s">
        <v>68</v>
      </c>
      <c r="G63" s="116" t="s">
        <v>69</v>
      </c>
      <c r="H63" s="114"/>
      <c r="I63" s="114"/>
      <c r="J63" s="114"/>
      <c r="K63" s="114"/>
      <c r="L63" s="114"/>
      <c r="M63" s="114"/>
      <c r="N63" s="115"/>
      <c r="O63" s="62"/>
      <c r="P63" s="62"/>
      <c r="Q63" s="26"/>
      <c r="W63" s="46"/>
      <c r="X63" s="28"/>
      <c r="Y63" s="28"/>
      <c r="Z63" s="28"/>
      <c r="AA63" s="28"/>
      <c r="AB63" s="28"/>
      <c r="AC63" s="28"/>
    </row>
    <row r="64" spans="2:29" s="15" customFormat="1" ht="22.5" customHeight="1" x14ac:dyDescent="0.3">
      <c r="B64" s="26"/>
      <c r="C64" s="117" t="str">
        <f t="shared" ref="C64:D72" si="6">C7</f>
        <v>MANDATAIRE/CONTRACTOR</v>
      </c>
      <c r="D64" s="118">
        <f t="shared" si="6"/>
        <v>0</v>
      </c>
      <c r="E64" s="119"/>
      <c r="F64" s="119"/>
      <c r="G64" s="120"/>
      <c r="H64" s="114"/>
      <c r="I64" s="114"/>
      <c r="J64" s="114"/>
      <c r="K64" s="114"/>
      <c r="L64" s="114"/>
      <c r="M64" s="114"/>
      <c r="N64" s="115"/>
      <c r="O64" s="62"/>
      <c r="P64" s="62"/>
      <c r="Q64" s="26"/>
      <c r="W64" s="46"/>
      <c r="X64" s="28"/>
      <c r="Y64" s="28"/>
      <c r="Z64" s="28"/>
      <c r="AA64" s="28"/>
      <c r="AB64" s="28"/>
      <c r="AC64" s="28"/>
    </row>
    <row r="65" spans="2:29" s="15" customFormat="1" ht="22.5" customHeight="1" x14ac:dyDescent="0.3">
      <c r="B65" s="26"/>
      <c r="C65" s="117" t="str">
        <f t="shared" si="6"/>
        <v>COTRAITANT 1/COCONTRACTOR 1</v>
      </c>
      <c r="D65" s="118">
        <f t="shared" si="6"/>
        <v>0</v>
      </c>
      <c r="E65" s="119"/>
      <c r="F65" s="119"/>
      <c r="G65" s="120"/>
      <c r="H65" s="114"/>
      <c r="I65" s="114"/>
      <c r="J65" s="114"/>
      <c r="K65" s="114"/>
      <c r="L65" s="114"/>
      <c r="M65" s="114"/>
      <c r="N65" s="115"/>
      <c r="O65" s="62"/>
      <c r="P65" s="62"/>
      <c r="Q65" s="26"/>
      <c r="W65" s="46"/>
      <c r="X65" s="28"/>
      <c r="Y65" s="28"/>
      <c r="Z65" s="28"/>
      <c r="AA65" s="28"/>
      <c r="AB65" s="28"/>
      <c r="AC65" s="28"/>
    </row>
    <row r="66" spans="2:29" s="15" customFormat="1" ht="22.5" customHeight="1" x14ac:dyDescent="0.3">
      <c r="B66" s="26"/>
      <c r="C66" s="117" t="str">
        <f t="shared" si="6"/>
        <v>COTRAITANT 2/COCONTRACTOR 2</v>
      </c>
      <c r="D66" s="118">
        <f t="shared" si="6"/>
        <v>0</v>
      </c>
      <c r="E66" s="119"/>
      <c r="F66" s="119"/>
      <c r="G66" s="120"/>
      <c r="H66" s="114"/>
      <c r="I66" s="114"/>
      <c r="J66" s="114"/>
      <c r="K66" s="114"/>
      <c r="L66" s="114"/>
      <c r="M66" s="114"/>
      <c r="N66" s="115"/>
      <c r="O66" s="62"/>
      <c r="P66" s="62"/>
      <c r="Q66" s="26"/>
      <c r="W66" s="46"/>
      <c r="X66" s="28"/>
      <c r="Y66" s="28"/>
      <c r="Z66" s="28"/>
      <c r="AA66" s="28"/>
      <c r="AB66" s="28"/>
      <c r="AC66" s="28"/>
    </row>
    <row r="67" spans="2:29" s="15" customFormat="1" ht="22.5" customHeight="1" x14ac:dyDescent="0.3">
      <c r="B67" s="26"/>
      <c r="C67" s="117" t="str">
        <f t="shared" si="6"/>
        <v>COTRAITANT 3/COCONTRACTOR 3</v>
      </c>
      <c r="D67" s="118">
        <f t="shared" si="6"/>
        <v>0</v>
      </c>
      <c r="E67" s="119"/>
      <c r="F67" s="119"/>
      <c r="G67" s="120"/>
      <c r="H67" s="114"/>
      <c r="I67" s="114"/>
      <c r="J67" s="114"/>
      <c r="K67" s="114"/>
      <c r="L67" s="114"/>
      <c r="M67" s="114"/>
      <c r="N67" s="115"/>
      <c r="O67" s="62"/>
      <c r="P67" s="62"/>
      <c r="Q67" s="26"/>
      <c r="W67" s="46"/>
      <c r="X67" s="28"/>
      <c r="Y67" s="28"/>
      <c r="Z67" s="28"/>
      <c r="AA67" s="28"/>
      <c r="AB67" s="28"/>
      <c r="AC67" s="28"/>
    </row>
    <row r="68" spans="2:29" s="15" customFormat="1" ht="22.5" customHeight="1" x14ac:dyDescent="0.3">
      <c r="B68" s="26"/>
      <c r="C68" s="117" t="str">
        <f t="shared" si="6"/>
        <v>COTRAITANT 4/COCONTRACTOR 4</v>
      </c>
      <c r="D68" s="118">
        <f t="shared" si="6"/>
        <v>0</v>
      </c>
      <c r="E68" s="119"/>
      <c r="F68" s="119"/>
      <c r="G68" s="120"/>
      <c r="H68" s="114"/>
      <c r="I68" s="114"/>
      <c r="J68" s="114"/>
      <c r="K68" s="114"/>
      <c r="L68" s="114"/>
      <c r="M68" s="114"/>
      <c r="N68" s="115"/>
      <c r="O68" s="62"/>
      <c r="P68" s="62"/>
      <c r="Q68" s="26"/>
      <c r="W68" s="46"/>
      <c r="X68" s="28"/>
      <c r="Y68" s="28"/>
      <c r="Z68" s="28"/>
      <c r="AA68" s="28"/>
      <c r="AB68" s="28"/>
      <c r="AC68" s="28"/>
    </row>
    <row r="69" spans="2:29" s="15" customFormat="1" ht="22.5" customHeight="1" x14ac:dyDescent="0.3">
      <c r="B69" s="26"/>
      <c r="C69" s="117" t="str">
        <f t="shared" si="6"/>
        <v>SOUSTRAITANT 1/SUBCONTRACTOR 1</v>
      </c>
      <c r="D69" s="118">
        <f t="shared" si="6"/>
        <v>0</v>
      </c>
      <c r="E69" s="119"/>
      <c r="F69" s="119"/>
      <c r="G69" s="120"/>
      <c r="H69" s="114"/>
      <c r="I69" s="114"/>
      <c r="J69" s="114"/>
      <c r="K69" s="114"/>
      <c r="L69" s="114"/>
      <c r="M69" s="114"/>
      <c r="N69" s="115"/>
      <c r="O69" s="62"/>
      <c r="P69" s="62"/>
      <c r="Q69" s="26"/>
      <c r="W69" s="46"/>
      <c r="X69" s="28"/>
      <c r="Y69" s="28"/>
      <c r="Z69" s="28"/>
      <c r="AA69" s="28"/>
      <c r="AB69" s="28"/>
      <c r="AC69" s="28"/>
    </row>
    <row r="70" spans="2:29" s="15" customFormat="1" ht="22.5" customHeight="1" x14ac:dyDescent="0.3">
      <c r="B70" s="26"/>
      <c r="C70" s="117" t="str">
        <f t="shared" si="6"/>
        <v>SOUSTRAITANT 2/SUBCONTRACTOR 2</v>
      </c>
      <c r="D70" s="118">
        <f t="shared" si="6"/>
        <v>0</v>
      </c>
      <c r="E70" s="119"/>
      <c r="F70" s="119"/>
      <c r="G70" s="120"/>
      <c r="H70" s="121"/>
      <c r="I70" s="121"/>
      <c r="J70" s="121"/>
      <c r="K70" s="121"/>
      <c r="L70" s="121"/>
      <c r="M70" s="121"/>
      <c r="N70" s="115"/>
      <c r="O70" s="62"/>
      <c r="P70" s="62"/>
      <c r="Q70" s="26"/>
      <c r="W70" s="46"/>
      <c r="X70" s="28"/>
      <c r="Y70" s="28"/>
      <c r="Z70" s="28"/>
      <c r="AA70" s="28"/>
      <c r="AB70" s="28"/>
      <c r="AC70" s="28"/>
    </row>
    <row r="71" spans="2:29" s="15" customFormat="1" ht="22.5" customHeight="1" x14ac:dyDescent="0.3">
      <c r="B71" s="26"/>
      <c r="C71" s="117" t="str">
        <f t="shared" si="6"/>
        <v>SOUSTRAITANT 3/SUBCONTRACTOR 3</v>
      </c>
      <c r="D71" s="118">
        <f t="shared" si="6"/>
        <v>0</v>
      </c>
      <c r="E71" s="122"/>
      <c r="F71" s="122"/>
      <c r="G71" s="123"/>
      <c r="H71" s="99"/>
      <c r="I71" s="99"/>
      <c r="J71" s="99"/>
      <c r="K71" s="99"/>
      <c r="L71" s="99"/>
      <c r="M71" s="99"/>
      <c r="N71" s="94"/>
      <c r="O71" s="95"/>
      <c r="P71" s="94"/>
      <c r="Q71" s="26"/>
      <c r="W71" s="46"/>
      <c r="X71" s="28"/>
      <c r="Y71" s="28"/>
      <c r="Z71" s="28"/>
      <c r="AA71" s="28"/>
      <c r="AB71" s="28"/>
      <c r="AC71" s="28"/>
    </row>
    <row r="72" spans="2:29" s="15" customFormat="1" ht="22.5" customHeight="1" x14ac:dyDescent="0.3">
      <c r="B72" s="26"/>
      <c r="C72" s="117" t="str">
        <f t="shared" si="6"/>
        <v>SOUSTRAITANT 4/SUBCONTRACTOR 4</v>
      </c>
      <c r="D72" s="118">
        <f t="shared" si="6"/>
        <v>0</v>
      </c>
      <c r="E72" s="124"/>
      <c r="F72" s="124"/>
      <c r="G72" s="125"/>
      <c r="O72" s="95"/>
      <c r="P72" s="94"/>
      <c r="Q72" s="26"/>
      <c r="W72" s="46"/>
      <c r="X72" s="28"/>
      <c r="Y72" s="28"/>
      <c r="Z72" s="28"/>
      <c r="AA72" s="28"/>
      <c r="AB72" s="28"/>
      <c r="AC72" s="28"/>
    </row>
    <row r="73" spans="2:29" ht="15.95" customHeight="1" thickBot="1" x14ac:dyDescent="0.3">
      <c r="B73" s="126"/>
      <c r="C73" s="127"/>
      <c r="D73" s="128"/>
      <c r="E73" s="127"/>
      <c r="F73" s="127"/>
      <c r="G73" s="127"/>
      <c r="H73" s="127"/>
      <c r="I73" s="127"/>
      <c r="J73" s="127"/>
      <c r="K73" s="127"/>
      <c r="L73" s="127"/>
      <c r="M73" s="127"/>
      <c r="N73" s="15"/>
      <c r="O73" s="15"/>
      <c r="P73" s="15"/>
      <c r="Q73" s="26"/>
    </row>
    <row r="74" spans="2:29" ht="32.25" customHeight="1" x14ac:dyDescent="0.25">
      <c r="C74" s="129"/>
      <c r="D74" s="130"/>
      <c r="N74" s="131"/>
      <c r="O74" s="131"/>
      <c r="P74" s="131"/>
    </row>
    <row r="75" spans="2:29" ht="32.25" customHeight="1" x14ac:dyDescent="0.25">
      <c r="D75" s="129"/>
      <c r="E75" s="129"/>
      <c r="F75" s="129"/>
      <c r="G75" s="129"/>
      <c r="H75" s="129"/>
      <c r="I75" s="129"/>
      <c r="J75" s="129"/>
      <c r="K75" s="129"/>
      <c r="L75" s="129"/>
      <c r="M75" s="129"/>
    </row>
    <row r="76" spans="2:29" ht="32.25" customHeight="1" x14ac:dyDescent="0.25"/>
    <row r="77" spans="2:29" ht="32.25" customHeight="1" x14ac:dyDescent="0.25"/>
    <row r="78" spans="2:29" ht="32.25" customHeight="1" x14ac:dyDescent="0.25">
      <c r="C78" s="15"/>
    </row>
    <row r="79" spans="2:29" s="132" customFormat="1" ht="32.25" customHeight="1" x14ac:dyDescent="0.25">
      <c r="C79" s="15"/>
      <c r="D79" s="15"/>
      <c r="E79" s="15"/>
      <c r="F79" s="15"/>
      <c r="G79" s="15"/>
      <c r="H79" s="15"/>
      <c r="I79" s="15"/>
      <c r="J79" s="15"/>
      <c r="K79" s="15"/>
      <c r="L79" s="15"/>
      <c r="M79" s="15"/>
      <c r="N79" s="15"/>
      <c r="O79" s="12"/>
      <c r="P79" s="12"/>
      <c r="V79" s="133"/>
      <c r="W79" s="134"/>
      <c r="X79" s="133"/>
      <c r="Y79" s="133"/>
      <c r="Z79" s="133"/>
      <c r="AA79" s="133"/>
      <c r="AB79" s="133"/>
    </row>
    <row r="80" spans="2:29" ht="32.25" customHeight="1" x14ac:dyDescent="0.25">
      <c r="D80" s="15"/>
      <c r="E80" s="15"/>
      <c r="F80" s="15"/>
      <c r="G80" s="15"/>
      <c r="H80" s="15"/>
      <c r="I80" s="15"/>
      <c r="J80" s="15"/>
      <c r="K80" s="15"/>
      <c r="L80" s="15"/>
      <c r="M80" s="15"/>
      <c r="N80" s="15"/>
    </row>
    <row r="81" ht="32.25" customHeight="1" x14ac:dyDescent="0.25"/>
    <row r="82" ht="32.25" customHeight="1" x14ac:dyDescent="0.25"/>
    <row r="83" ht="31.5" customHeight="1" x14ac:dyDescent="0.25"/>
    <row r="84" ht="16.149999999999999" customHeight="1" x14ac:dyDescent="0.25"/>
    <row r="85" ht="33.6" customHeight="1" x14ac:dyDescent="0.25"/>
    <row r="86" ht="6.6" customHeight="1" x14ac:dyDescent="0.25"/>
    <row r="90" ht="15.6" customHeight="1" x14ac:dyDescent="0.25"/>
  </sheetData>
  <sheetProtection selectLockedCells="1"/>
  <mergeCells count="37">
    <mergeCell ref="E28:K28"/>
    <mergeCell ref="C30:C32"/>
    <mergeCell ref="C35:D35"/>
    <mergeCell ref="C62:G62"/>
    <mergeCell ref="C40:L40"/>
    <mergeCell ref="E42:K42"/>
    <mergeCell ref="C43:D43"/>
    <mergeCell ref="C44:D44"/>
    <mergeCell ref="C45:D45"/>
    <mergeCell ref="C46:D46"/>
    <mergeCell ref="C48:D48"/>
    <mergeCell ref="C49:D49"/>
    <mergeCell ref="C51:D51"/>
    <mergeCell ref="C54:D54"/>
    <mergeCell ref="E54:L54"/>
    <mergeCell ref="C36:D36"/>
    <mergeCell ref="C20:D20"/>
    <mergeCell ref="C21:D21"/>
    <mergeCell ref="C22:D22"/>
    <mergeCell ref="C23:D23"/>
    <mergeCell ref="C24:D24"/>
    <mergeCell ref="C25:D25"/>
    <mergeCell ref="C26:D26"/>
    <mergeCell ref="C27:D27"/>
    <mergeCell ref="C19:D19"/>
    <mergeCell ref="B2:P2"/>
    <mergeCell ref="C3:P3"/>
    <mergeCell ref="C4:D4"/>
    <mergeCell ref="E4:J4"/>
    <mergeCell ref="C6:D6"/>
    <mergeCell ref="F6:H6"/>
    <mergeCell ref="J6:K6"/>
    <mergeCell ref="G7:H7"/>
    <mergeCell ref="G8:H8"/>
    <mergeCell ref="G9:H9"/>
    <mergeCell ref="G10:H10"/>
    <mergeCell ref="E17:K17"/>
  </mergeCells>
  <conditionalFormatting sqref="G59">
    <cfRule type="cellIs" dxfId="14" priority="5" operator="greaterThan">
      <formula>450000</formula>
    </cfRule>
  </conditionalFormatting>
  <conditionalFormatting sqref="M35">
    <cfRule type="cellIs" dxfId="13" priority="2" operator="notEqual">
      <formula>$L$35</formula>
    </cfRule>
    <cfRule type="cellIs" dxfId="12" priority="4" operator="equal">
      <formula>$L$35</formula>
    </cfRule>
  </conditionalFormatting>
  <conditionalFormatting sqref="M36">
    <cfRule type="cellIs" dxfId="11" priority="1" operator="notEqual">
      <formula>$L$36</formula>
    </cfRule>
    <cfRule type="cellIs" dxfId="10" priority="3" operator="equal">
      <formula>$L$36</formula>
    </cfRule>
  </conditionalFormatting>
  <dataValidations count="2">
    <dataValidation type="list" allowBlank="1" showInputMessage="1" showErrorMessage="1" sqref="L22" xr:uid="{B764FB61-7855-4722-8A39-080B7D1057D2}">
      <formula1>#REF!</formula1>
    </dataValidation>
    <dataValidation type="list" allowBlank="1" showInputMessage="1" showErrorMessage="1" sqref="E22:K22" xr:uid="{116AF1A4-FAC4-43FF-B71E-8F08635825B0}">
      <formula1>$W$17:$W$20</formula1>
    </dataValidation>
  </dataValidations>
  <pageMargins left="0.38958333333333334" right="0.20833333333333334" top="0.41555555555555557" bottom="0.74803149606299213" header="0.31496062992125984" footer="0.31496062992125984"/>
  <pageSetup paperSize="8" scale="87" fitToWidth="0"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EDF20-C913-499C-A3DB-ACD1D4BA00BD}">
  <sheetPr>
    <tabColor rgb="FF0000FF"/>
  </sheetPr>
  <dimension ref="A1:AC90"/>
  <sheetViews>
    <sheetView showGridLines="0" topLeftCell="B26" zoomScale="50" zoomScaleNormal="50" zoomScaleSheetLayoutView="55" zoomScalePageLayoutView="70" workbookViewId="0">
      <selection activeCell="E54" sqref="E54:L54"/>
    </sheetView>
  </sheetViews>
  <sheetFormatPr baseColWidth="10" defaultColWidth="9.75" defaultRowHeight="17.100000000000001" customHeight="1" x14ac:dyDescent="0.25"/>
  <cols>
    <col min="1" max="1" width="2.5" style="12" customWidth="1"/>
    <col min="2" max="2" width="20.5" style="12" customWidth="1"/>
    <col min="3" max="3" width="139.25" style="12" customWidth="1"/>
    <col min="4" max="4" width="50.5" style="12" customWidth="1"/>
    <col min="5" max="5" width="53.625" style="12" customWidth="1"/>
    <col min="6" max="6" width="41.375" style="12" customWidth="1"/>
    <col min="7" max="7" width="43.5" style="12" customWidth="1"/>
    <col min="8" max="8" width="38.75" style="12" customWidth="1"/>
    <col min="9" max="9" width="34.875" style="12" customWidth="1"/>
    <col min="10" max="10" width="37.5" style="12" customWidth="1"/>
    <col min="11" max="11" width="30.25" style="12" customWidth="1"/>
    <col min="12" max="12" width="35.125" style="12" customWidth="1"/>
    <col min="13" max="13" width="54.25" style="12" customWidth="1"/>
    <col min="14" max="14" width="78.5" style="12" customWidth="1"/>
    <col min="15" max="15" width="65.5" style="12" customWidth="1"/>
    <col min="16" max="16" width="30.25" style="12" customWidth="1"/>
    <col min="17" max="21" width="9.75" style="12"/>
    <col min="22" max="22" width="9.75" style="13"/>
    <col min="23" max="23" width="1.375" style="14" customWidth="1"/>
    <col min="24" max="24" width="22.25" style="13" customWidth="1"/>
    <col min="25" max="28" width="9.75" style="13"/>
    <col min="29" max="16384" width="9.75" style="12"/>
  </cols>
  <sheetData>
    <row r="1" spans="1:23" ht="17.100000000000001" customHeight="1" thickBot="1" x14ac:dyDescent="0.3">
      <c r="A1" s="1"/>
      <c r="B1" s="2"/>
      <c r="C1" s="2"/>
      <c r="D1" s="2"/>
      <c r="E1" s="2"/>
      <c r="F1" s="2"/>
      <c r="G1" s="2"/>
      <c r="H1" s="2"/>
      <c r="I1" s="2"/>
      <c r="J1" s="2"/>
      <c r="K1" s="2"/>
      <c r="L1" s="2"/>
      <c r="M1" s="1"/>
    </row>
    <row r="2" spans="1:23" ht="283.5" customHeight="1" thickBot="1" x14ac:dyDescent="0.3">
      <c r="A2" s="1"/>
      <c r="B2" s="237" t="s">
        <v>106</v>
      </c>
      <c r="C2" s="238"/>
      <c r="D2" s="238"/>
      <c r="E2" s="238"/>
      <c r="F2" s="238"/>
      <c r="G2" s="238"/>
      <c r="H2" s="238"/>
      <c r="I2" s="238"/>
      <c r="J2" s="238"/>
      <c r="K2" s="238"/>
      <c r="L2" s="238"/>
      <c r="M2" s="238"/>
      <c r="N2" s="238"/>
      <c r="O2" s="238"/>
      <c r="P2" s="238"/>
    </row>
    <row r="3" spans="1:23" ht="108" customHeight="1" thickBot="1" x14ac:dyDescent="0.35">
      <c r="A3" s="1"/>
      <c r="B3" s="3"/>
      <c r="C3" s="239" t="s">
        <v>23</v>
      </c>
      <c r="D3" s="239"/>
      <c r="E3" s="239"/>
      <c r="F3" s="239"/>
      <c r="G3" s="239"/>
      <c r="H3" s="239"/>
      <c r="I3" s="239"/>
      <c r="J3" s="239"/>
      <c r="K3" s="239"/>
      <c r="L3" s="239"/>
      <c r="M3" s="239"/>
      <c r="N3" s="239"/>
      <c r="O3" s="239"/>
      <c r="P3" s="239"/>
    </row>
    <row r="4" spans="1:23" ht="63.2" customHeight="1" thickBot="1" x14ac:dyDescent="0.35">
      <c r="A4" s="1"/>
      <c r="B4" s="4"/>
      <c r="C4" s="240" t="s">
        <v>24</v>
      </c>
      <c r="D4" s="241"/>
      <c r="E4" s="242"/>
      <c r="F4" s="243"/>
      <c r="G4" s="243"/>
      <c r="H4" s="243"/>
      <c r="I4" s="243"/>
      <c r="J4" s="244"/>
      <c r="K4" s="5"/>
      <c r="L4" s="6"/>
      <c r="M4" s="15"/>
      <c r="N4" s="15"/>
      <c r="O4" s="15"/>
      <c r="P4" s="15"/>
    </row>
    <row r="5" spans="1:23" ht="13.7" customHeight="1" thickBot="1" x14ac:dyDescent="0.35">
      <c r="A5" s="7"/>
      <c r="B5" s="8"/>
      <c r="C5" s="6"/>
      <c r="D5" s="6"/>
      <c r="E5" s="6"/>
      <c r="F5" s="6"/>
      <c r="G5" s="6"/>
      <c r="H5" s="9"/>
      <c r="I5" s="9"/>
      <c r="J5" s="9"/>
      <c r="K5" s="9"/>
      <c r="L5" s="9"/>
      <c r="M5" s="15"/>
      <c r="N5" s="15"/>
      <c r="O5" s="15"/>
      <c r="P5" s="15"/>
      <c r="S5" s="16"/>
      <c r="W5" s="17"/>
    </row>
    <row r="6" spans="1:23" ht="40.700000000000003" customHeight="1" thickBot="1" x14ac:dyDescent="0.35">
      <c r="A6" s="7"/>
      <c r="B6" s="8"/>
      <c r="C6" s="240" t="s">
        <v>25</v>
      </c>
      <c r="D6" s="241"/>
      <c r="E6" s="10"/>
      <c r="F6" s="245" t="s">
        <v>1</v>
      </c>
      <c r="G6" s="246"/>
      <c r="H6" s="247"/>
      <c r="I6" s="11"/>
      <c r="J6" s="248" t="s">
        <v>26</v>
      </c>
      <c r="K6" s="249"/>
      <c r="L6" s="11"/>
      <c r="M6" s="15"/>
      <c r="N6" s="15"/>
      <c r="O6" s="15"/>
      <c r="P6" s="15"/>
      <c r="S6" s="16"/>
      <c r="W6" s="17"/>
    </row>
    <row r="7" spans="1:23" ht="24.95" customHeight="1" x14ac:dyDescent="0.35">
      <c r="A7" s="7"/>
      <c r="B7" s="8"/>
      <c r="C7" s="18" t="s">
        <v>27</v>
      </c>
      <c r="D7" s="19"/>
      <c r="E7" s="10"/>
      <c r="F7" s="20" t="s">
        <v>2</v>
      </c>
      <c r="G7" s="228" t="s">
        <v>3</v>
      </c>
      <c r="H7" s="229"/>
      <c r="I7" s="11"/>
      <c r="J7" s="135" t="s">
        <v>28</v>
      </c>
      <c r="K7" s="136" t="s">
        <v>29</v>
      </c>
      <c r="L7" s="11"/>
      <c r="M7" s="15"/>
      <c r="N7" s="15"/>
      <c r="O7" s="15"/>
      <c r="P7" s="15"/>
      <c r="S7" s="16"/>
      <c r="W7" s="17"/>
    </row>
    <row r="8" spans="1:23" ht="22.15" customHeight="1" thickBot="1" x14ac:dyDescent="0.4">
      <c r="B8" s="21"/>
      <c r="C8" s="18" t="s">
        <v>30</v>
      </c>
      <c r="D8" s="19"/>
      <c r="E8" s="22"/>
      <c r="F8" s="23" t="s">
        <v>31</v>
      </c>
      <c r="G8" s="230" t="s">
        <v>32</v>
      </c>
      <c r="H8" s="230"/>
      <c r="J8" s="137" t="s">
        <v>33</v>
      </c>
      <c r="K8" s="138" t="s">
        <v>34</v>
      </c>
      <c r="L8" s="22"/>
      <c r="M8" s="15"/>
      <c r="N8" s="15"/>
      <c r="O8" s="15"/>
      <c r="P8" s="15"/>
      <c r="W8" s="17"/>
    </row>
    <row r="9" spans="1:23" ht="22.15" customHeight="1" x14ac:dyDescent="0.35">
      <c r="B9" s="21"/>
      <c r="C9" s="18" t="s">
        <v>35</v>
      </c>
      <c r="D9" s="19"/>
      <c r="E9" s="22"/>
      <c r="F9" s="23" t="s">
        <v>36</v>
      </c>
      <c r="G9" s="230" t="s">
        <v>73</v>
      </c>
      <c r="H9" s="230"/>
      <c r="K9" s="22"/>
      <c r="L9" s="22"/>
      <c r="M9" s="15"/>
      <c r="N9" s="15"/>
      <c r="O9" s="15"/>
      <c r="P9" s="15"/>
      <c r="W9" s="17"/>
    </row>
    <row r="10" spans="1:23" ht="22.15" customHeight="1" thickBot="1" x14ac:dyDescent="0.4">
      <c r="B10" s="21"/>
      <c r="C10" s="18" t="s">
        <v>37</v>
      </c>
      <c r="D10" s="19"/>
      <c r="E10" s="22"/>
      <c r="F10" s="24" t="s">
        <v>38</v>
      </c>
      <c r="G10" s="231" t="s">
        <v>72</v>
      </c>
      <c r="H10" s="232"/>
      <c r="K10" s="22"/>
      <c r="L10" s="22"/>
      <c r="M10" s="15"/>
      <c r="N10" s="15"/>
      <c r="O10" s="15"/>
      <c r="P10" s="15"/>
      <c r="W10" s="17"/>
    </row>
    <row r="11" spans="1:23" ht="22.15" customHeight="1" x14ac:dyDescent="0.3">
      <c r="B11" s="21"/>
      <c r="C11" s="18" t="s">
        <v>39</v>
      </c>
      <c r="D11" s="19"/>
      <c r="E11" s="22"/>
      <c r="H11" s="22"/>
      <c r="K11" s="22"/>
      <c r="L11" s="22"/>
      <c r="M11" s="15"/>
      <c r="N11" s="15"/>
      <c r="O11" s="15"/>
      <c r="P11" s="15"/>
      <c r="W11" s="17"/>
    </row>
    <row r="12" spans="1:23" ht="22.15" customHeight="1" x14ac:dyDescent="0.3">
      <c r="B12" s="21"/>
      <c r="C12" s="18" t="s">
        <v>40</v>
      </c>
      <c r="D12" s="19"/>
      <c r="E12" s="22"/>
      <c r="H12" s="22"/>
      <c r="I12" s="22"/>
      <c r="J12" s="22"/>
      <c r="K12" s="22"/>
      <c r="L12" s="22"/>
      <c r="M12" s="15"/>
      <c r="N12" s="15"/>
      <c r="O12" s="15"/>
      <c r="P12" s="15"/>
      <c r="W12" s="17"/>
    </row>
    <row r="13" spans="1:23" ht="22.15" customHeight="1" x14ac:dyDescent="0.3">
      <c r="B13" s="21"/>
      <c r="C13" s="18" t="s">
        <v>41</v>
      </c>
      <c r="D13" s="19"/>
      <c r="E13" s="22"/>
      <c r="F13" s="22"/>
      <c r="G13" s="22"/>
      <c r="H13" s="22"/>
      <c r="I13" s="22"/>
      <c r="J13" s="22"/>
      <c r="K13" s="22"/>
      <c r="L13" s="22"/>
      <c r="M13" s="15"/>
      <c r="N13" s="15"/>
      <c r="O13" s="15"/>
      <c r="P13" s="15"/>
      <c r="W13" s="17"/>
    </row>
    <row r="14" spans="1:23" ht="22.15" customHeight="1" x14ac:dyDescent="0.3">
      <c r="B14" s="21"/>
      <c r="C14" s="18" t="s">
        <v>42</v>
      </c>
      <c r="D14" s="19"/>
      <c r="E14" s="22"/>
      <c r="F14" s="22"/>
      <c r="G14" s="22"/>
      <c r="H14" s="22"/>
      <c r="I14" s="22"/>
      <c r="J14" s="22"/>
      <c r="K14" s="22"/>
      <c r="L14" s="22"/>
      <c r="M14" s="15"/>
      <c r="N14" s="15"/>
      <c r="O14" s="15"/>
      <c r="P14" s="15"/>
      <c r="W14" s="17"/>
    </row>
    <row r="15" spans="1:23" ht="22.15" customHeight="1" x14ac:dyDescent="0.3">
      <c r="B15" s="21"/>
      <c r="C15" s="18" t="s">
        <v>43</v>
      </c>
      <c r="D15" s="19"/>
      <c r="E15" s="22"/>
      <c r="F15" s="22"/>
      <c r="G15" s="22"/>
      <c r="H15" s="148" t="s">
        <v>71</v>
      </c>
      <c r="I15" s="148" t="s">
        <v>71</v>
      </c>
      <c r="J15" s="22"/>
      <c r="K15" s="22"/>
      <c r="L15" s="22"/>
      <c r="M15" s="15"/>
      <c r="N15" s="15"/>
      <c r="O15" s="15"/>
      <c r="P15" s="15"/>
      <c r="W15" s="17"/>
    </row>
    <row r="16" spans="1:23" ht="16.350000000000001" customHeight="1" thickBot="1" x14ac:dyDescent="0.35">
      <c r="B16" s="21"/>
      <c r="C16" s="25"/>
      <c r="D16" s="22"/>
      <c r="E16" s="22"/>
      <c r="F16" s="22"/>
      <c r="G16" s="22"/>
      <c r="H16" s="22"/>
      <c r="I16" s="22"/>
      <c r="J16" s="22"/>
      <c r="K16" s="22"/>
      <c r="L16" s="22"/>
      <c r="M16" s="15"/>
      <c r="N16" s="15"/>
      <c r="O16" s="15"/>
      <c r="P16" s="15"/>
      <c r="W16" s="17"/>
    </row>
    <row r="17" spans="2:29" s="15" customFormat="1" ht="41.45" customHeight="1" thickBot="1" x14ac:dyDescent="0.35">
      <c r="B17" s="26"/>
      <c r="E17" s="198" t="s">
        <v>4</v>
      </c>
      <c r="F17" s="199"/>
      <c r="G17" s="199"/>
      <c r="H17" s="199"/>
      <c r="I17" s="199"/>
      <c r="J17" s="199"/>
      <c r="K17" s="200"/>
      <c r="V17" s="28"/>
      <c r="W17" s="29" t="s">
        <v>5</v>
      </c>
      <c r="X17" s="28"/>
      <c r="Y17" s="28"/>
      <c r="Z17" s="28"/>
      <c r="AA17" s="28"/>
      <c r="AB17" s="28"/>
      <c r="AC17" s="28"/>
    </row>
    <row r="18" spans="2:29" s="15" customFormat="1" ht="53.25" customHeight="1" thickBot="1" x14ac:dyDescent="0.35">
      <c r="B18" s="26"/>
      <c r="C18" s="30" t="e">
        <f>E4+C18:J26C18:K27C18:M27C18:K27C18C18:J20</f>
        <v>#NAME?</v>
      </c>
      <c r="D18" s="31"/>
      <c r="E18" s="32" t="s">
        <v>6</v>
      </c>
      <c r="F18" s="33" t="s">
        <v>7</v>
      </c>
      <c r="G18" s="33" t="s">
        <v>8</v>
      </c>
      <c r="H18" s="33" t="s">
        <v>9</v>
      </c>
      <c r="I18" s="33" t="s">
        <v>10</v>
      </c>
      <c r="J18" s="33" t="s">
        <v>9</v>
      </c>
      <c r="K18" s="34" t="s">
        <v>10</v>
      </c>
      <c r="L18" s="35"/>
      <c r="Q18" s="36"/>
      <c r="V18" s="28"/>
      <c r="W18" s="37" t="s">
        <v>11</v>
      </c>
      <c r="X18" s="28"/>
      <c r="Y18" s="28"/>
      <c r="Z18" s="28"/>
      <c r="AA18" s="28"/>
      <c r="AB18" s="28"/>
      <c r="AC18" s="28"/>
    </row>
    <row r="19" spans="2:29" s="15" customFormat="1" ht="42.6" customHeight="1" x14ac:dyDescent="0.3">
      <c r="B19" s="26"/>
      <c r="C19" s="233" t="s">
        <v>44</v>
      </c>
      <c r="D19" s="234"/>
      <c r="E19" s="38"/>
      <c r="F19" s="39"/>
      <c r="G19" s="39"/>
      <c r="H19" s="39"/>
      <c r="I19" s="39"/>
      <c r="J19" s="39"/>
      <c r="K19" s="40"/>
      <c r="L19" s="41"/>
      <c r="M19" s="42"/>
      <c r="N19" s="43"/>
      <c r="V19" s="28"/>
      <c r="W19" s="37" t="s">
        <v>12</v>
      </c>
      <c r="X19" s="28"/>
      <c r="Y19" s="28"/>
      <c r="Z19" s="28"/>
      <c r="AA19" s="28"/>
      <c r="AB19" s="28"/>
      <c r="AC19" s="28"/>
    </row>
    <row r="20" spans="2:29" s="15" customFormat="1" ht="82.5" customHeight="1" x14ac:dyDescent="0.3">
      <c r="B20" s="26"/>
      <c r="C20" s="235" t="s">
        <v>45</v>
      </c>
      <c r="D20" s="236"/>
      <c r="E20" s="147"/>
      <c r="F20" s="147"/>
      <c r="G20" s="147"/>
      <c r="H20" s="147"/>
      <c r="I20" s="147"/>
      <c r="J20" s="38"/>
      <c r="K20" s="38"/>
      <c r="L20" s="44"/>
      <c r="M20" s="42"/>
      <c r="N20" s="43"/>
      <c r="V20" s="28"/>
      <c r="W20" s="37" t="s">
        <v>13</v>
      </c>
      <c r="X20" s="28"/>
      <c r="Y20" s="28"/>
      <c r="Z20" s="28"/>
      <c r="AA20" s="28"/>
      <c r="AB20" s="28"/>
      <c r="AC20" s="28"/>
    </row>
    <row r="21" spans="2:29" s="15" customFormat="1" ht="42.6" customHeight="1" x14ac:dyDescent="0.25">
      <c r="B21" s="26"/>
      <c r="C21" s="235" t="s">
        <v>17</v>
      </c>
      <c r="D21" s="236"/>
      <c r="E21" s="38"/>
      <c r="F21" s="39"/>
      <c r="G21" s="39"/>
      <c r="H21" s="39"/>
      <c r="I21" s="39"/>
      <c r="J21" s="39"/>
      <c r="K21" s="40"/>
      <c r="L21" s="41"/>
      <c r="M21" s="42"/>
      <c r="N21" s="43"/>
      <c r="V21" s="28"/>
      <c r="W21" s="28"/>
      <c r="X21" s="28"/>
      <c r="Y21" s="28"/>
      <c r="Z21" s="28"/>
      <c r="AA21" s="28"/>
      <c r="AB21" s="28"/>
    </row>
    <row r="22" spans="2:29" s="15" customFormat="1" ht="64.5" customHeight="1" x14ac:dyDescent="0.25">
      <c r="B22" s="26"/>
      <c r="C22" s="226" t="s">
        <v>46</v>
      </c>
      <c r="D22" s="227"/>
      <c r="E22" s="45"/>
      <c r="F22" s="39"/>
      <c r="G22" s="39"/>
      <c r="H22" s="39"/>
      <c r="I22" s="39"/>
      <c r="J22" s="39"/>
      <c r="K22" s="40"/>
      <c r="L22" s="41"/>
      <c r="M22" s="42"/>
      <c r="N22" s="43"/>
      <c r="V22" s="28"/>
      <c r="W22" s="46"/>
      <c r="X22" s="28"/>
      <c r="Y22" s="28"/>
      <c r="Z22" s="28"/>
      <c r="AA22" s="28"/>
      <c r="AB22" s="28"/>
    </row>
    <row r="23" spans="2:29" s="15" customFormat="1" ht="42.6" customHeight="1" x14ac:dyDescent="0.25">
      <c r="B23" s="26"/>
      <c r="C23" s="235" t="s">
        <v>47</v>
      </c>
      <c r="D23" s="236"/>
      <c r="E23" s="38"/>
      <c r="F23" s="39"/>
      <c r="G23" s="39"/>
      <c r="H23" s="39"/>
      <c r="I23" s="39"/>
      <c r="J23" s="39"/>
      <c r="K23" s="40"/>
      <c r="L23" s="41"/>
      <c r="M23" s="42"/>
      <c r="N23" s="43"/>
      <c r="V23" s="28"/>
      <c r="W23" s="46"/>
      <c r="X23" s="28"/>
      <c r="Y23" s="28"/>
      <c r="Z23" s="28"/>
      <c r="AA23" s="28"/>
      <c r="AB23" s="28"/>
    </row>
    <row r="24" spans="2:29" s="15" customFormat="1" ht="42.6" customHeight="1" x14ac:dyDescent="0.25">
      <c r="B24" s="26"/>
      <c r="C24" s="235" t="s">
        <v>48</v>
      </c>
      <c r="D24" s="236"/>
      <c r="E24" s="38"/>
      <c r="F24" s="38"/>
      <c r="G24" s="38"/>
      <c r="H24" s="39"/>
      <c r="I24" s="39"/>
      <c r="J24" s="39"/>
      <c r="K24" s="40"/>
      <c r="L24" s="41"/>
      <c r="M24" s="42"/>
      <c r="N24" s="43"/>
      <c r="V24" s="28"/>
      <c r="W24" s="46"/>
      <c r="X24" s="28"/>
      <c r="Y24" s="28"/>
      <c r="Z24" s="28"/>
      <c r="AA24" s="28"/>
      <c r="AB24" s="28"/>
    </row>
    <row r="25" spans="2:29" s="15" customFormat="1" ht="42.6" customHeight="1" x14ac:dyDescent="0.25">
      <c r="B25" s="26"/>
      <c r="C25" s="226" t="s">
        <v>49</v>
      </c>
      <c r="D25" s="227"/>
      <c r="E25" s="47"/>
      <c r="F25" s="48"/>
      <c r="G25" s="48"/>
      <c r="H25" s="48"/>
      <c r="I25" s="48"/>
      <c r="J25" s="48"/>
      <c r="K25" s="49"/>
      <c r="L25" s="41"/>
      <c r="M25" s="42"/>
      <c r="N25" s="43"/>
      <c r="V25" s="28"/>
      <c r="W25" s="46"/>
      <c r="X25" s="28"/>
      <c r="Y25" s="28"/>
      <c r="Z25" s="28"/>
      <c r="AA25" s="28"/>
      <c r="AB25" s="28"/>
    </row>
    <row r="26" spans="2:29" s="15" customFormat="1" ht="42.6" customHeight="1" thickBot="1" x14ac:dyDescent="0.3">
      <c r="B26" s="26"/>
      <c r="C26" s="215" t="s">
        <v>50</v>
      </c>
      <c r="D26" s="216"/>
      <c r="E26" s="50">
        <v>1000</v>
      </c>
      <c r="F26" s="51"/>
      <c r="G26" s="51"/>
      <c r="H26" s="51"/>
      <c r="I26" s="51"/>
      <c r="J26" s="51"/>
      <c r="K26" s="52"/>
      <c r="L26" s="53"/>
      <c r="M26" s="54"/>
      <c r="N26" s="55"/>
      <c r="V26" s="28"/>
      <c r="W26" s="46"/>
      <c r="X26" s="28"/>
      <c r="Y26" s="28"/>
      <c r="Z26" s="28"/>
      <c r="AA26" s="28"/>
      <c r="AB26" s="28"/>
    </row>
    <row r="27" spans="2:29" s="15" customFormat="1" ht="46.35" customHeight="1" thickBot="1" x14ac:dyDescent="0.3">
      <c r="B27" s="26"/>
      <c r="C27" s="217"/>
      <c r="D27" s="217"/>
      <c r="E27" s="56"/>
      <c r="F27" s="56"/>
      <c r="G27" s="56"/>
      <c r="H27" s="57"/>
      <c r="I27" s="57"/>
      <c r="J27" s="58"/>
      <c r="K27" s="58"/>
      <c r="L27" s="58"/>
      <c r="M27" s="58"/>
      <c r="V27" s="28"/>
      <c r="W27" s="46"/>
      <c r="X27" s="28"/>
      <c r="Y27" s="28"/>
      <c r="Z27" s="28"/>
      <c r="AA27" s="28"/>
      <c r="AB27" s="28"/>
    </row>
    <row r="28" spans="2:29" s="15" customFormat="1" ht="33.950000000000003" customHeight="1" thickBot="1" x14ac:dyDescent="0.3">
      <c r="B28" s="26"/>
      <c r="C28" s="151"/>
      <c r="D28" s="151"/>
      <c r="E28" s="198" t="s">
        <v>51</v>
      </c>
      <c r="F28" s="199"/>
      <c r="G28" s="199"/>
      <c r="H28" s="199"/>
      <c r="I28" s="199"/>
      <c r="J28" s="199"/>
      <c r="K28" s="200"/>
      <c r="L28" s="58"/>
      <c r="M28" s="58"/>
      <c r="V28" s="28"/>
      <c r="W28" s="46"/>
      <c r="X28" s="28"/>
      <c r="Y28" s="28"/>
      <c r="Z28" s="28"/>
      <c r="AA28" s="28"/>
      <c r="AB28" s="28"/>
    </row>
    <row r="29" spans="2:29" s="15" customFormat="1" ht="94.5" customHeight="1" thickBot="1" x14ac:dyDescent="0.3">
      <c r="B29" s="26"/>
      <c r="C29" s="153" t="s">
        <v>86</v>
      </c>
      <c r="D29" s="151"/>
      <c r="E29" s="155" t="s">
        <v>6</v>
      </c>
      <c r="F29" s="156" t="s">
        <v>7</v>
      </c>
      <c r="G29" s="156" t="s">
        <v>8</v>
      </c>
      <c r="H29" s="156" t="s">
        <v>9</v>
      </c>
      <c r="I29" s="156" t="s">
        <v>10</v>
      </c>
      <c r="J29" s="156" t="s">
        <v>9</v>
      </c>
      <c r="K29" s="157" t="s">
        <v>14</v>
      </c>
      <c r="L29" s="158" t="s">
        <v>0</v>
      </c>
      <c r="M29" s="159" t="s">
        <v>56</v>
      </c>
      <c r="N29" s="159" t="s">
        <v>57</v>
      </c>
      <c r="O29" s="168"/>
      <c r="P29" s="27"/>
      <c r="U29" s="28"/>
      <c r="V29" s="46"/>
      <c r="W29" s="28"/>
      <c r="X29" s="28"/>
      <c r="Y29" s="28"/>
      <c r="Z29" s="28"/>
      <c r="AA29" s="28"/>
    </row>
    <row r="30" spans="2:29" s="15" customFormat="1" ht="67.5" customHeight="1" thickBot="1" x14ac:dyDescent="0.3">
      <c r="B30" s="26"/>
      <c r="C30" s="218" t="s">
        <v>119</v>
      </c>
      <c r="D30" s="160" t="s">
        <v>52</v>
      </c>
      <c r="E30" s="161"/>
      <c r="F30" s="161"/>
      <c r="G30" s="161"/>
      <c r="H30" s="161"/>
      <c r="I30" s="161"/>
      <c r="J30" s="161"/>
      <c r="K30" s="161"/>
      <c r="L30" s="162">
        <f>SUM(E30:K30)</f>
        <v>0</v>
      </c>
      <c r="M30" s="171"/>
      <c r="N30" s="172"/>
      <c r="O30" s="169"/>
      <c r="P30" s="27"/>
      <c r="U30" s="28"/>
      <c r="V30" s="46"/>
      <c r="W30" s="28"/>
      <c r="X30" s="28"/>
      <c r="Y30" s="28"/>
      <c r="Z30" s="28"/>
      <c r="AA30" s="28"/>
    </row>
    <row r="31" spans="2:29" s="15" customFormat="1" ht="67.5" customHeight="1" thickBot="1" x14ac:dyDescent="0.3">
      <c r="B31" s="26"/>
      <c r="C31" s="219"/>
      <c r="D31" s="160" t="s">
        <v>53</v>
      </c>
      <c r="E31" s="161"/>
      <c r="F31" s="161"/>
      <c r="G31" s="161"/>
      <c r="H31" s="161"/>
      <c r="I31" s="161"/>
      <c r="J31" s="161"/>
      <c r="K31" s="161"/>
      <c r="L31" s="162">
        <f>SUM(E31:K31)</f>
        <v>0</v>
      </c>
      <c r="M31" s="171"/>
      <c r="N31" s="172"/>
      <c r="O31" s="169"/>
      <c r="P31" s="27"/>
      <c r="U31" s="28"/>
      <c r="V31" s="46"/>
      <c r="W31" s="28"/>
      <c r="X31" s="28"/>
      <c r="Y31" s="28"/>
      <c r="Z31" s="28"/>
      <c r="AA31" s="28"/>
    </row>
    <row r="32" spans="2:29" s="15" customFormat="1" ht="66" customHeight="1" thickBot="1" x14ac:dyDescent="0.3">
      <c r="B32" s="26"/>
      <c r="C32" s="220"/>
      <c r="D32" s="163" t="s">
        <v>0</v>
      </c>
      <c r="E32" s="164">
        <f>E30*E$26+E31*E$26</f>
        <v>0</v>
      </c>
      <c r="F32" s="164">
        <f t="shared" ref="F32:K32" si="0">F30*F$26+F31*F$26</f>
        <v>0</v>
      </c>
      <c r="G32" s="164">
        <f t="shared" si="0"/>
        <v>0</v>
      </c>
      <c r="H32" s="164">
        <f t="shared" si="0"/>
        <v>0</v>
      </c>
      <c r="I32" s="164">
        <f t="shared" si="0"/>
        <v>0</v>
      </c>
      <c r="J32" s="164">
        <f t="shared" si="0"/>
        <v>0</v>
      </c>
      <c r="K32" s="164">
        <f t="shared" si="0"/>
        <v>0</v>
      </c>
      <c r="L32" s="165">
        <f>SUM(E32:K32)</f>
        <v>0</v>
      </c>
      <c r="M32" s="166"/>
      <c r="N32" s="179">
        <f>L32+L32*M32</f>
        <v>0</v>
      </c>
      <c r="O32" s="170"/>
      <c r="P32" s="27"/>
      <c r="U32" s="28"/>
      <c r="V32" s="46"/>
      <c r="W32" s="28"/>
      <c r="X32" s="28"/>
      <c r="Y32" s="28"/>
      <c r="Z32" s="28"/>
      <c r="AA32" s="28"/>
    </row>
    <row r="33" spans="2:28" s="15" customFormat="1" ht="34.5" customHeight="1" thickBot="1" x14ac:dyDescent="0.3">
      <c r="B33" s="26"/>
      <c r="C33" s="154"/>
      <c r="D33" s="154"/>
      <c r="E33" s="154"/>
      <c r="F33" s="154"/>
      <c r="G33" s="154"/>
      <c r="H33" s="154"/>
      <c r="I33" s="154"/>
      <c r="J33" s="154"/>
      <c r="K33" s="154"/>
      <c r="L33" s="154"/>
      <c r="M33" s="154"/>
      <c r="N33" s="176"/>
      <c r="P33" s="27"/>
      <c r="U33" s="28"/>
      <c r="V33" s="46"/>
      <c r="W33" s="28"/>
      <c r="X33" s="28"/>
      <c r="Y33" s="28"/>
      <c r="Z33" s="28"/>
      <c r="AA33" s="28"/>
    </row>
    <row r="34" spans="2:28" s="15" customFormat="1" ht="27" customHeight="1" thickBot="1" x14ac:dyDescent="0.3">
      <c r="B34" s="26"/>
      <c r="C34" s="68"/>
      <c r="D34" s="69"/>
      <c r="E34" s="70"/>
      <c r="F34" s="71"/>
      <c r="G34" s="70"/>
      <c r="H34" s="71"/>
      <c r="I34" s="70"/>
      <c r="J34" s="71"/>
      <c r="K34" s="72"/>
      <c r="L34" s="72"/>
      <c r="M34" s="69" t="s">
        <v>70</v>
      </c>
      <c r="N34" s="73"/>
      <c r="O34" s="73"/>
      <c r="P34" s="73"/>
      <c r="Q34" s="26"/>
      <c r="V34" s="28"/>
      <c r="W34" s="46"/>
      <c r="X34" s="28"/>
      <c r="Y34" s="28"/>
      <c r="Z34" s="28"/>
      <c r="AA34" s="28"/>
      <c r="AB34" s="28"/>
    </row>
    <row r="35" spans="2:28" s="15" customFormat="1" ht="33.950000000000003" customHeight="1" thickBot="1" x14ac:dyDescent="0.3">
      <c r="B35" s="26"/>
      <c r="C35" s="213" t="s">
        <v>54</v>
      </c>
      <c r="D35" s="214"/>
      <c r="E35" s="74">
        <f>SUM(E30:E31)</f>
        <v>0</v>
      </c>
      <c r="F35" s="74">
        <f t="shared" ref="F35:L35" si="1">SUM(F30:F31)</f>
        <v>0</v>
      </c>
      <c r="G35" s="74">
        <f t="shared" si="1"/>
        <v>0</v>
      </c>
      <c r="H35" s="74">
        <f t="shared" si="1"/>
        <v>0</v>
      </c>
      <c r="I35" s="74">
        <f t="shared" si="1"/>
        <v>0</v>
      </c>
      <c r="J35" s="74">
        <f t="shared" si="1"/>
        <v>0</v>
      </c>
      <c r="K35" s="74">
        <f t="shared" si="1"/>
        <v>0</v>
      </c>
      <c r="L35" s="74">
        <f t="shared" si="1"/>
        <v>0</v>
      </c>
      <c r="M35" s="75">
        <f>SUM(,L30:L31)</f>
        <v>0</v>
      </c>
      <c r="N35" s="76"/>
      <c r="O35" s="76"/>
      <c r="P35" s="76"/>
      <c r="Q35" s="26"/>
      <c r="V35" s="28"/>
      <c r="W35" s="46"/>
      <c r="X35" s="28"/>
      <c r="Y35" s="28"/>
      <c r="Z35" s="28"/>
      <c r="AA35" s="28"/>
      <c r="AB35" s="28"/>
    </row>
    <row r="36" spans="2:28" s="15" customFormat="1" ht="89.25" customHeight="1" thickTop="1" thickBot="1" x14ac:dyDescent="0.3">
      <c r="B36" s="26"/>
      <c r="C36" s="213" t="s">
        <v>55</v>
      </c>
      <c r="D36" s="214"/>
      <c r="E36" s="77">
        <f>SUM(,E32)</f>
        <v>0</v>
      </c>
      <c r="F36" s="77">
        <f t="shared" ref="F36:L36" si="2">SUM(,F32)</f>
        <v>0</v>
      </c>
      <c r="G36" s="77">
        <f t="shared" si="2"/>
        <v>0</v>
      </c>
      <c r="H36" s="77">
        <f t="shared" si="2"/>
        <v>0</v>
      </c>
      <c r="I36" s="77">
        <f t="shared" si="2"/>
        <v>0</v>
      </c>
      <c r="J36" s="77">
        <f t="shared" si="2"/>
        <v>0</v>
      </c>
      <c r="K36" s="77">
        <f t="shared" si="2"/>
        <v>0</v>
      </c>
      <c r="L36" s="77">
        <f t="shared" si="2"/>
        <v>0</v>
      </c>
      <c r="M36" s="75">
        <f>SUM(L32)</f>
        <v>0</v>
      </c>
      <c r="N36" s="173" t="s">
        <v>75</v>
      </c>
      <c r="O36" s="180">
        <f>SUM(N32)</f>
        <v>0</v>
      </c>
      <c r="P36" s="78"/>
      <c r="Q36" s="26"/>
      <c r="V36" s="28"/>
      <c r="W36" s="46"/>
      <c r="X36" s="28"/>
      <c r="Y36" s="28"/>
      <c r="Z36" s="28"/>
      <c r="AA36" s="28"/>
      <c r="AB36" s="28"/>
    </row>
    <row r="37" spans="2:28" s="15" customFormat="1" ht="11.25" customHeight="1" x14ac:dyDescent="0.25">
      <c r="B37" s="26"/>
      <c r="D37" s="79"/>
      <c r="E37" s="79"/>
      <c r="F37" s="80"/>
      <c r="G37" s="80"/>
      <c r="N37" s="76"/>
      <c r="O37" s="76"/>
      <c r="P37" s="76"/>
      <c r="Q37" s="26"/>
      <c r="V37" s="28"/>
      <c r="W37" s="46"/>
      <c r="X37" s="28"/>
      <c r="Y37" s="28"/>
      <c r="Z37" s="28"/>
      <c r="AA37" s="28"/>
      <c r="AB37" s="28"/>
    </row>
    <row r="38" spans="2:28" s="15" customFormat="1" ht="21" customHeight="1" thickBot="1" x14ac:dyDescent="0.3">
      <c r="B38" s="26"/>
      <c r="D38" s="79"/>
      <c r="E38" s="79"/>
      <c r="F38" s="80"/>
      <c r="G38" s="80"/>
      <c r="N38" s="76"/>
      <c r="O38" s="76"/>
      <c r="P38" s="76"/>
      <c r="Q38" s="26"/>
      <c r="V38" s="28"/>
      <c r="W38" s="46"/>
      <c r="X38" s="28"/>
      <c r="Y38" s="28"/>
      <c r="Z38" s="28"/>
      <c r="AA38" s="28"/>
      <c r="AB38" s="28"/>
    </row>
    <row r="39" spans="2:28" s="15" customFormat="1" ht="16.5" customHeight="1" x14ac:dyDescent="0.25">
      <c r="B39" s="26"/>
      <c r="C39" s="81"/>
      <c r="D39" s="82"/>
      <c r="E39" s="82"/>
      <c r="F39" s="83"/>
      <c r="G39" s="83"/>
      <c r="H39" s="81"/>
      <c r="I39" s="81"/>
      <c r="J39" s="81"/>
      <c r="K39" s="81"/>
      <c r="L39" s="81"/>
      <c r="N39" s="84"/>
      <c r="O39" s="84"/>
      <c r="P39" s="78"/>
      <c r="Q39" s="26"/>
      <c r="V39" s="28"/>
      <c r="W39" s="46"/>
      <c r="X39" s="28"/>
      <c r="Y39" s="28"/>
      <c r="Z39" s="28"/>
      <c r="AA39" s="28"/>
      <c r="AB39" s="28"/>
    </row>
    <row r="40" spans="2:28" s="15" customFormat="1" ht="138" customHeight="1" x14ac:dyDescent="0.25">
      <c r="B40" s="26"/>
      <c r="C40" s="197" t="s">
        <v>108</v>
      </c>
      <c r="D40" s="197"/>
      <c r="E40" s="197"/>
      <c r="F40" s="197"/>
      <c r="G40" s="197"/>
      <c r="H40" s="197"/>
      <c r="I40" s="197"/>
      <c r="J40" s="197"/>
      <c r="K40" s="197"/>
      <c r="L40" s="197"/>
      <c r="M40" s="85"/>
      <c r="N40" s="86"/>
      <c r="Q40" s="26"/>
      <c r="V40" s="28"/>
      <c r="W40" s="46"/>
      <c r="X40" s="28"/>
      <c r="Y40" s="28"/>
      <c r="Z40" s="28"/>
      <c r="AA40" s="28"/>
      <c r="AB40" s="28"/>
    </row>
    <row r="41" spans="2:28" s="15" customFormat="1" ht="7.5" customHeight="1" thickBot="1" x14ac:dyDescent="0.3">
      <c r="B41" s="26"/>
      <c r="D41" s="87"/>
      <c r="E41" s="87"/>
      <c r="F41" s="86"/>
      <c r="G41" s="86"/>
      <c r="H41" s="88"/>
      <c r="I41" s="88"/>
      <c r="J41" s="89"/>
      <c r="K41" s="89"/>
      <c r="L41" s="89"/>
      <c r="M41" s="86"/>
      <c r="Q41" s="26"/>
      <c r="V41" s="28"/>
      <c r="W41" s="46"/>
      <c r="X41" s="28"/>
      <c r="Y41" s="28"/>
      <c r="Z41" s="28"/>
      <c r="AA41" s="28"/>
      <c r="AB41" s="28"/>
    </row>
    <row r="42" spans="2:28" s="15" customFormat="1" ht="31.35" customHeight="1" thickBot="1" x14ac:dyDescent="0.3">
      <c r="B42" s="26"/>
      <c r="D42" s="87"/>
      <c r="E42" s="198" t="s">
        <v>58</v>
      </c>
      <c r="F42" s="199"/>
      <c r="G42" s="199"/>
      <c r="H42" s="199"/>
      <c r="I42" s="199"/>
      <c r="J42" s="199"/>
      <c r="K42" s="200"/>
      <c r="L42" s="89"/>
      <c r="M42" s="86"/>
      <c r="Q42" s="26"/>
      <c r="V42" s="28"/>
      <c r="W42" s="46"/>
      <c r="X42" s="28"/>
      <c r="Y42" s="28"/>
      <c r="Z42" s="28"/>
      <c r="AA42" s="28"/>
      <c r="AB42" s="28"/>
    </row>
    <row r="43" spans="2:28" s="15" customFormat="1" ht="37.700000000000003" customHeight="1" thickBot="1" x14ac:dyDescent="0.3">
      <c r="B43" s="26"/>
      <c r="C43" s="201" t="s">
        <v>59</v>
      </c>
      <c r="D43" s="202"/>
      <c r="E43" s="90" t="str">
        <f t="shared" ref="E43:K43" si="3">E18</f>
        <v>PROFIL 1</v>
      </c>
      <c r="F43" s="90" t="str">
        <f t="shared" si="3"/>
        <v>PROFIL 2</v>
      </c>
      <c r="G43" s="90" t="str">
        <f t="shared" si="3"/>
        <v>PROFIL 3</v>
      </c>
      <c r="H43" s="90" t="str">
        <f t="shared" si="3"/>
        <v>PROFIL 4</v>
      </c>
      <c r="I43" s="90" t="str">
        <f t="shared" si="3"/>
        <v>PROFIL 5</v>
      </c>
      <c r="J43" s="90" t="str">
        <f t="shared" si="3"/>
        <v>PROFIL 4</v>
      </c>
      <c r="K43" s="90" t="str">
        <f t="shared" si="3"/>
        <v>PROFIL 5</v>
      </c>
      <c r="L43" s="91" t="str">
        <f>L29</f>
        <v>TOTAL</v>
      </c>
      <c r="Q43" s="26"/>
      <c r="V43" s="28"/>
      <c r="W43" s="46"/>
      <c r="X43" s="28"/>
      <c r="Y43" s="28"/>
      <c r="Z43" s="28"/>
      <c r="AA43" s="28"/>
      <c r="AB43" s="28"/>
    </row>
    <row r="44" spans="2:28" s="15" customFormat="1" ht="79.5" customHeight="1" x14ac:dyDescent="0.25">
      <c r="B44" s="26"/>
      <c r="C44" s="203" t="s">
        <v>91</v>
      </c>
      <c r="D44" s="204"/>
      <c r="E44" s="92"/>
      <c r="F44" s="92"/>
      <c r="G44" s="92"/>
      <c r="H44" s="92"/>
      <c r="I44" s="92"/>
      <c r="J44" s="92"/>
      <c r="K44" s="92"/>
      <c r="L44" s="143" t="s">
        <v>15</v>
      </c>
      <c r="N44" s="62"/>
      <c r="O44" s="62"/>
      <c r="Q44" s="26"/>
      <c r="V44" s="28"/>
      <c r="W44" s="46"/>
      <c r="X44" s="28"/>
      <c r="Y44" s="28"/>
      <c r="Z44" s="28"/>
      <c r="AA44" s="28"/>
      <c r="AB44" s="28"/>
    </row>
    <row r="45" spans="2:28" s="15" customFormat="1" ht="43.35" customHeight="1" x14ac:dyDescent="0.25">
      <c r="B45" s="26"/>
      <c r="C45" s="205" t="s">
        <v>60</v>
      </c>
      <c r="D45" s="206"/>
      <c r="E45" s="93"/>
      <c r="F45" s="93"/>
      <c r="G45" s="93"/>
      <c r="H45" s="93"/>
      <c r="I45" s="93"/>
      <c r="J45" s="93"/>
      <c r="K45" s="93"/>
      <c r="L45" s="144">
        <f>SUM(E45:K45)</f>
        <v>0</v>
      </c>
      <c r="N45" s="95"/>
      <c r="O45" s="94"/>
      <c r="Q45" s="26"/>
      <c r="V45" s="28"/>
      <c r="W45" s="46"/>
      <c r="X45" s="28"/>
      <c r="Y45" s="28"/>
      <c r="Z45" s="28"/>
      <c r="AA45" s="28"/>
      <c r="AB45" s="28"/>
    </row>
    <row r="46" spans="2:28" s="15" customFormat="1" ht="43.35" customHeight="1" thickBot="1" x14ac:dyDescent="0.3">
      <c r="B46" s="26"/>
      <c r="C46" s="207" t="s">
        <v>61</v>
      </c>
      <c r="D46" s="208"/>
      <c r="E46" s="96">
        <f>E44*E45</f>
        <v>0</v>
      </c>
      <c r="F46" s="96">
        <f t="shared" ref="F46:K46" si="4">F44*F45</f>
        <v>0</v>
      </c>
      <c r="G46" s="96">
        <f t="shared" si="4"/>
        <v>0</v>
      </c>
      <c r="H46" s="96">
        <f t="shared" si="4"/>
        <v>0</v>
      </c>
      <c r="I46" s="96">
        <f t="shared" si="4"/>
        <v>0</v>
      </c>
      <c r="J46" s="96">
        <f t="shared" si="4"/>
        <v>0</v>
      </c>
      <c r="K46" s="96">
        <f t="shared" si="4"/>
        <v>0</v>
      </c>
      <c r="L46" s="97">
        <f>SUM(E46:K46)</f>
        <v>0</v>
      </c>
      <c r="N46" s="76"/>
      <c r="O46" s="76"/>
      <c r="P46" s="76"/>
      <c r="Q46" s="26"/>
      <c r="V46" s="28"/>
      <c r="W46" s="46"/>
      <c r="X46" s="28"/>
      <c r="Y46" s="28"/>
      <c r="Z46" s="28"/>
      <c r="AA46" s="28"/>
      <c r="AB46" s="28"/>
    </row>
    <row r="47" spans="2:28" s="15" customFormat="1" ht="9.1999999999999993" customHeight="1" thickBot="1" x14ac:dyDescent="0.3">
      <c r="B47" s="26"/>
      <c r="D47" s="98"/>
      <c r="E47" s="99"/>
      <c r="F47" s="99"/>
      <c r="G47" s="99"/>
      <c r="H47" s="99"/>
      <c r="I47" s="99"/>
      <c r="J47" s="99"/>
      <c r="K47" s="99"/>
      <c r="L47" s="99"/>
      <c r="N47" s="76"/>
      <c r="O47" s="76"/>
      <c r="P47" s="76"/>
      <c r="Q47" s="26"/>
      <c r="V47" s="28"/>
      <c r="W47" s="46"/>
      <c r="X47" s="28"/>
      <c r="Y47" s="28"/>
      <c r="Z47" s="28"/>
      <c r="AA47" s="28"/>
      <c r="AB47" s="28"/>
    </row>
    <row r="48" spans="2:28" s="15" customFormat="1" ht="43.9" customHeight="1" x14ac:dyDescent="0.25">
      <c r="B48" s="26"/>
      <c r="C48" s="203" t="s">
        <v>89</v>
      </c>
      <c r="D48" s="204"/>
      <c r="E48" s="92"/>
      <c r="F48" s="92"/>
      <c r="G48" s="92"/>
      <c r="H48" s="92"/>
      <c r="I48" s="92"/>
      <c r="J48" s="92"/>
      <c r="K48" s="92"/>
      <c r="L48" s="145" t="s">
        <v>15</v>
      </c>
      <c r="N48" s="76"/>
      <c r="O48" s="76"/>
      <c r="P48" s="76"/>
      <c r="Q48" s="26"/>
      <c r="V48" s="28"/>
      <c r="W48" s="46"/>
      <c r="X48" s="28"/>
      <c r="Y48" s="28"/>
      <c r="Z48" s="28"/>
      <c r="AA48" s="28"/>
      <c r="AB48" s="28"/>
    </row>
    <row r="49" spans="2:29" s="15" customFormat="1" ht="43.9" customHeight="1" x14ac:dyDescent="0.25">
      <c r="B49" s="26"/>
      <c r="C49" s="205" t="s">
        <v>62</v>
      </c>
      <c r="D49" s="206"/>
      <c r="E49" s="93"/>
      <c r="F49" s="93"/>
      <c r="G49" s="93"/>
      <c r="H49" s="93"/>
      <c r="I49" s="93"/>
      <c r="J49" s="93"/>
      <c r="K49" s="93"/>
      <c r="L49" s="146">
        <f>SUM(E49:K49)</f>
        <v>0</v>
      </c>
      <c r="N49" s="76"/>
      <c r="O49" s="76"/>
      <c r="P49" s="76"/>
      <c r="Q49" s="26"/>
      <c r="V49" s="28"/>
      <c r="W49" s="46"/>
      <c r="X49" s="28"/>
      <c r="Y49" s="28"/>
      <c r="Z49" s="28"/>
      <c r="AA49" s="28"/>
      <c r="AB49" s="28"/>
    </row>
    <row r="50" spans="2:29" s="15" customFormat="1" ht="12.75" customHeight="1" x14ac:dyDescent="0.25">
      <c r="B50" s="26"/>
      <c r="D50" s="98"/>
      <c r="E50" s="99"/>
      <c r="F50" s="99"/>
      <c r="G50" s="99"/>
      <c r="H50" s="99"/>
      <c r="I50" s="99"/>
      <c r="J50" s="99"/>
      <c r="K50" s="99"/>
      <c r="L50" s="99"/>
      <c r="N50" s="76"/>
      <c r="O50" s="76"/>
      <c r="P50" s="76"/>
      <c r="Q50" s="26"/>
      <c r="V50" s="28"/>
      <c r="W50" s="46"/>
      <c r="X50" s="28"/>
      <c r="Y50" s="28"/>
      <c r="Z50" s="28"/>
      <c r="AA50" s="28"/>
      <c r="AB50" s="28"/>
    </row>
    <row r="51" spans="2:29" s="15" customFormat="1" ht="43.9" customHeight="1" thickBot="1" x14ac:dyDescent="0.3">
      <c r="B51" s="26"/>
      <c r="C51" s="207" t="s">
        <v>63</v>
      </c>
      <c r="D51" s="208"/>
      <c r="E51" s="96">
        <f>E48*E49</f>
        <v>0</v>
      </c>
      <c r="F51" s="96">
        <f t="shared" ref="F51:K51" si="5">F48*F49</f>
        <v>0</v>
      </c>
      <c r="G51" s="96">
        <f t="shared" si="5"/>
        <v>0</v>
      </c>
      <c r="H51" s="96">
        <f t="shared" si="5"/>
        <v>0</v>
      </c>
      <c r="I51" s="96">
        <f t="shared" si="5"/>
        <v>0</v>
      </c>
      <c r="J51" s="96">
        <f t="shared" si="5"/>
        <v>0</v>
      </c>
      <c r="K51" s="96">
        <f t="shared" si="5"/>
        <v>0</v>
      </c>
      <c r="L51" s="100">
        <f>SUM(E51:K51)</f>
        <v>0</v>
      </c>
      <c r="N51" s="76"/>
      <c r="O51" s="76"/>
      <c r="P51" s="76"/>
      <c r="Q51" s="26"/>
      <c r="V51" s="28"/>
      <c r="W51" s="46"/>
      <c r="X51" s="28"/>
      <c r="Y51" s="28"/>
      <c r="Z51" s="28"/>
      <c r="AA51" s="28"/>
      <c r="AB51" s="28"/>
    </row>
    <row r="52" spans="2:29" s="15" customFormat="1" ht="12.75" customHeight="1" x14ac:dyDescent="0.25">
      <c r="B52" s="26"/>
      <c r="D52" s="98"/>
      <c r="E52" s="99"/>
      <c r="F52" s="99"/>
      <c r="G52" s="99"/>
      <c r="H52" s="99"/>
      <c r="I52" s="99"/>
      <c r="J52" s="99"/>
      <c r="K52" s="99"/>
      <c r="L52" s="99"/>
      <c r="N52" s="76"/>
      <c r="O52" s="76"/>
      <c r="P52" s="76"/>
      <c r="Q52" s="26"/>
      <c r="V52" s="28"/>
      <c r="W52" s="46"/>
      <c r="X52" s="28"/>
      <c r="Y52" s="28"/>
      <c r="Z52" s="28"/>
      <c r="AA52" s="28"/>
      <c r="AB52" s="28"/>
    </row>
    <row r="53" spans="2:29" s="15" customFormat="1" ht="9.75" customHeight="1" thickBot="1" x14ac:dyDescent="0.3">
      <c r="B53" s="26"/>
      <c r="D53" s="98"/>
      <c r="E53" s="99"/>
      <c r="F53" s="99"/>
      <c r="G53" s="99"/>
      <c r="H53" s="99"/>
      <c r="I53" s="99"/>
      <c r="J53" s="99"/>
      <c r="K53" s="99"/>
      <c r="L53" s="99"/>
      <c r="N53" s="101"/>
      <c r="O53" s="101"/>
      <c r="P53" s="101"/>
      <c r="Q53" s="26"/>
      <c r="V53" s="28"/>
      <c r="W53" s="46"/>
      <c r="X53" s="28"/>
      <c r="Y53" s="28"/>
      <c r="Z53" s="28"/>
      <c r="AA53" s="28"/>
      <c r="AB53" s="28"/>
    </row>
    <row r="54" spans="2:29" s="15" customFormat="1" ht="45.2" customHeight="1" thickBot="1" x14ac:dyDescent="0.3">
      <c r="B54" s="26"/>
      <c r="C54" s="209" t="s">
        <v>64</v>
      </c>
      <c r="D54" s="210"/>
      <c r="E54" s="211">
        <f>L51+L46</f>
        <v>0</v>
      </c>
      <c r="F54" s="211"/>
      <c r="G54" s="211"/>
      <c r="H54" s="211"/>
      <c r="I54" s="211"/>
      <c r="J54" s="211"/>
      <c r="K54" s="211"/>
      <c r="L54" s="212"/>
      <c r="N54" s="101"/>
      <c r="O54" s="101"/>
      <c r="P54" s="101"/>
      <c r="Q54" s="26"/>
      <c r="V54" s="28"/>
      <c r="W54" s="46"/>
      <c r="X54" s="28"/>
      <c r="Y54" s="28"/>
      <c r="Z54" s="28"/>
      <c r="AA54" s="28"/>
      <c r="AB54" s="28"/>
    </row>
    <row r="55" spans="2:29" s="15" customFormat="1" ht="45.2" customHeight="1" thickBot="1" x14ac:dyDescent="0.3">
      <c r="B55" s="26"/>
      <c r="C55" s="101"/>
      <c r="D55" s="101"/>
      <c r="E55" s="101"/>
      <c r="F55" s="101"/>
      <c r="G55" s="101"/>
      <c r="H55" s="101"/>
      <c r="I55" s="101"/>
      <c r="J55" s="101"/>
      <c r="K55" s="101"/>
      <c r="L55" s="101"/>
      <c r="M55" s="101"/>
      <c r="N55" s="101"/>
      <c r="O55" s="101"/>
      <c r="P55" s="101"/>
      <c r="Q55" s="26"/>
      <c r="V55" s="28"/>
      <c r="W55" s="46"/>
      <c r="X55" s="28"/>
      <c r="Y55" s="28"/>
      <c r="Z55" s="28"/>
      <c r="AA55" s="28"/>
      <c r="AB55" s="28"/>
    </row>
    <row r="56" spans="2:29" s="15" customFormat="1" ht="81.75" customHeight="1" x14ac:dyDescent="0.25">
      <c r="B56" s="26"/>
      <c r="D56" s="193" t="s">
        <v>101</v>
      </c>
      <c r="E56" s="102" t="s">
        <v>18</v>
      </c>
      <c r="F56" s="102" t="s">
        <v>19</v>
      </c>
      <c r="G56" s="103" t="s">
        <v>0</v>
      </c>
      <c r="H56" s="99"/>
      <c r="I56" s="99"/>
      <c r="J56" s="99"/>
      <c r="K56" s="99"/>
      <c r="L56" s="99"/>
      <c r="N56" s="101"/>
      <c r="O56" s="101"/>
      <c r="P56" s="101"/>
      <c r="Q56" s="26"/>
      <c r="V56" s="28"/>
      <c r="W56" s="46"/>
      <c r="X56" s="28"/>
      <c r="Y56" s="28"/>
      <c r="Z56" s="28"/>
      <c r="AA56" s="28"/>
      <c r="AB56" s="28"/>
    </row>
    <row r="57" spans="2:29" s="15" customFormat="1" ht="40.15" customHeight="1" x14ac:dyDescent="0.25">
      <c r="B57" s="26"/>
      <c r="D57" s="104" t="s">
        <v>20</v>
      </c>
      <c r="E57" s="105">
        <f>L36</f>
        <v>0</v>
      </c>
      <c r="F57" s="106"/>
      <c r="G57" s="107"/>
      <c r="H57" s="99"/>
      <c r="I57" s="99"/>
      <c r="J57" s="99"/>
      <c r="K57" s="99"/>
      <c r="L57" s="99"/>
      <c r="N57" s="101"/>
      <c r="O57" s="101"/>
      <c r="P57" s="101"/>
      <c r="Q57" s="26"/>
      <c r="V57" s="28"/>
      <c r="W57" s="46"/>
      <c r="X57" s="28"/>
      <c r="Y57" s="28"/>
      <c r="Z57" s="28"/>
      <c r="AA57" s="28"/>
      <c r="AB57" s="28"/>
    </row>
    <row r="58" spans="2:29" s="15" customFormat="1" ht="40.15" customHeight="1" x14ac:dyDescent="0.25">
      <c r="B58" s="26"/>
      <c r="D58" s="104" t="s">
        <v>21</v>
      </c>
      <c r="E58" s="108">
        <f>O36</f>
        <v>0</v>
      </c>
      <c r="F58" s="109">
        <f>E54</f>
        <v>0</v>
      </c>
      <c r="G58" s="107"/>
      <c r="H58" s="99"/>
      <c r="I58" s="99"/>
      <c r="J58" s="99"/>
      <c r="K58" s="99"/>
      <c r="L58" s="99"/>
      <c r="N58" s="101"/>
      <c r="O58" s="101"/>
      <c r="P58" s="101"/>
      <c r="Q58" s="26"/>
      <c r="V58" s="28"/>
      <c r="W58" s="46"/>
      <c r="X58" s="28"/>
      <c r="Y58" s="28"/>
      <c r="Z58" s="28"/>
      <c r="AA58" s="28"/>
      <c r="AB58" s="28"/>
    </row>
    <row r="59" spans="2:29" s="15" customFormat="1" ht="96" customHeight="1" thickBot="1" x14ac:dyDescent="0.3">
      <c r="B59" s="26"/>
      <c r="D59" s="110" t="s">
        <v>22</v>
      </c>
      <c r="E59" s="111">
        <f>E58</f>
        <v>0</v>
      </c>
      <c r="F59" s="111">
        <f>F58</f>
        <v>0</v>
      </c>
      <c r="G59" s="112">
        <f>SUM(E59:F59)</f>
        <v>0</v>
      </c>
      <c r="H59" s="99"/>
      <c r="I59" s="99"/>
      <c r="J59" s="99"/>
      <c r="K59" s="99"/>
      <c r="L59" s="99"/>
      <c r="N59" s="101"/>
      <c r="O59" s="101"/>
      <c r="P59" s="101"/>
      <c r="Q59" s="26"/>
      <c r="V59" s="28"/>
      <c r="W59" s="46"/>
      <c r="X59" s="28"/>
      <c r="Y59" s="28"/>
      <c r="Z59" s="28"/>
      <c r="AA59" s="28"/>
      <c r="AB59" s="28"/>
    </row>
    <row r="60" spans="2:29" s="15" customFormat="1" ht="42" customHeight="1" x14ac:dyDescent="0.25">
      <c r="B60" s="26"/>
      <c r="D60" s="98"/>
      <c r="E60" s="99"/>
      <c r="F60" s="99"/>
      <c r="G60" s="99"/>
      <c r="H60" s="99"/>
      <c r="I60" s="99"/>
      <c r="J60" s="99"/>
      <c r="K60" s="99"/>
      <c r="L60" s="99"/>
      <c r="N60" s="101"/>
      <c r="O60" s="101"/>
      <c r="P60" s="101"/>
      <c r="Q60" s="26"/>
      <c r="V60" s="28"/>
      <c r="W60" s="46"/>
      <c r="X60" s="28"/>
      <c r="Y60" s="28"/>
      <c r="Z60" s="28"/>
      <c r="AA60" s="28"/>
      <c r="AB60" s="28"/>
    </row>
    <row r="61" spans="2:29" s="15" customFormat="1" ht="31.5" customHeight="1" x14ac:dyDescent="0.25">
      <c r="B61" s="26"/>
      <c r="C61" s="113" t="s">
        <v>16</v>
      </c>
      <c r="D61" s="114"/>
      <c r="E61" s="114"/>
      <c r="F61" s="114"/>
      <c r="G61" s="114"/>
      <c r="H61" s="114"/>
      <c r="I61" s="114"/>
      <c r="J61" s="114"/>
      <c r="K61" s="114"/>
      <c r="L61" s="114"/>
      <c r="N61" s="62"/>
      <c r="O61" s="62"/>
      <c r="P61" s="76"/>
      <c r="Q61" s="26"/>
      <c r="V61" s="28"/>
      <c r="W61" s="46"/>
      <c r="X61" s="28"/>
      <c r="Y61" s="28"/>
      <c r="Z61" s="28"/>
      <c r="AA61" s="28"/>
      <c r="AB61" s="28"/>
    </row>
    <row r="62" spans="2:29" s="15" customFormat="1" ht="31.5" customHeight="1" x14ac:dyDescent="0.25">
      <c r="B62" s="26"/>
      <c r="C62" s="196" t="s">
        <v>65</v>
      </c>
      <c r="D62" s="196"/>
      <c r="E62" s="196"/>
      <c r="F62" s="196"/>
      <c r="G62" s="196"/>
      <c r="H62" s="114"/>
      <c r="I62" s="114"/>
      <c r="J62" s="114"/>
      <c r="K62" s="114"/>
      <c r="L62" s="114"/>
      <c r="N62" s="62"/>
      <c r="O62" s="62"/>
      <c r="P62" s="76"/>
      <c r="Q62" s="26"/>
      <c r="V62" s="28"/>
      <c r="W62" s="46"/>
      <c r="X62" s="28"/>
      <c r="Y62" s="28"/>
      <c r="Z62" s="28"/>
      <c r="AA62" s="28"/>
      <c r="AB62" s="28"/>
    </row>
    <row r="63" spans="2:29" s="15" customFormat="1" ht="59.45" customHeight="1" x14ac:dyDescent="0.25">
      <c r="B63" s="26"/>
      <c r="C63" s="152"/>
      <c r="D63" s="152" t="s">
        <v>66</v>
      </c>
      <c r="E63" s="152" t="s">
        <v>67</v>
      </c>
      <c r="F63" s="152" t="s">
        <v>68</v>
      </c>
      <c r="G63" s="116" t="s">
        <v>69</v>
      </c>
      <c r="H63" s="114"/>
      <c r="I63" s="114"/>
      <c r="J63" s="114"/>
      <c r="K63" s="114"/>
      <c r="L63" s="114"/>
      <c r="M63" s="114"/>
      <c r="N63" s="115"/>
      <c r="O63" s="62"/>
      <c r="P63" s="62"/>
      <c r="Q63" s="26"/>
      <c r="W63" s="46"/>
      <c r="X63" s="28"/>
      <c r="Y63" s="28"/>
      <c r="Z63" s="28"/>
      <c r="AA63" s="28"/>
      <c r="AB63" s="28"/>
      <c r="AC63" s="28"/>
    </row>
    <row r="64" spans="2:29" s="15" customFormat="1" ht="22.5" customHeight="1" x14ac:dyDescent="0.3">
      <c r="B64" s="26"/>
      <c r="C64" s="117" t="str">
        <f t="shared" ref="C64:D72" si="6">C7</f>
        <v>MANDATAIRE/CONTRACTOR</v>
      </c>
      <c r="D64" s="118">
        <f t="shared" si="6"/>
        <v>0</v>
      </c>
      <c r="E64" s="119"/>
      <c r="F64" s="119"/>
      <c r="G64" s="120"/>
      <c r="H64" s="114"/>
      <c r="I64" s="114"/>
      <c r="J64" s="114"/>
      <c r="K64" s="114"/>
      <c r="L64" s="114"/>
      <c r="M64" s="114"/>
      <c r="N64" s="115"/>
      <c r="O64" s="62"/>
      <c r="P64" s="62"/>
      <c r="Q64" s="26"/>
      <c r="W64" s="46"/>
      <c r="X64" s="28"/>
      <c r="Y64" s="28"/>
      <c r="Z64" s="28"/>
      <c r="AA64" s="28"/>
      <c r="AB64" s="28"/>
      <c r="AC64" s="28"/>
    </row>
    <row r="65" spans="2:29" s="15" customFormat="1" ht="22.5" customHeight="1" x14ac:dyDescent="0.3">
      <c r="B65" s="26"/>
      <c r="C65" s="117" t="str">
        <f t="shared" si="6"/>
        <v>COTRAITANT 1/COCONTRACTOR 1</v>
      </c>
      <c r="D65" s="118">
        <f t="shared" si="6"/>
        <v>0</v>
      </c>
      <c r="E65" s="119"/>
      <c r="F65" s="119"/>
      <c r="G65" s="120"/>
      <c r="H65" s="114"/>
      <c r="I65" s="114"/>
      <c r="J65" s="114"/>
      <c r="K65" s="114"/>
      <c r="L65" s="114"/>
      <c r="M65" s="114"/>
      <c r="N65" s="115"/>
      <c r="O65" s="62"/>
      <c r="P65" s="62"/>
      <c r="Q65" s="26"/>
      <c r="W65" s="46"/>
      <c r="X65" s="28"/>
      <c r="Y65" s="28"/>
      <c r="Z65" s="28"/>
      <c r="AA65" s="28"/>
      <c r="AB65" s="28"/>
      <c r="AC65" s="28"/>
    </row>
    <row r="66" spans="2:29" s="15" customFormat="1" ht="22.5" customHeight="1" x14ac:dyDescent="0.3">
      <c r="B66" s="26"/>
      <c r="C66" s="117" t="str">
        <f t="shared" si="6"/>
        <v>COTRAITANT 2/COCONTRACTOR 2</v>
      </c>
      <c r="D66" s="118">
        <f t="shared" si="6"/>
        <v>0</v>
      </c>
      <c r="E66" s="119"/>
      <c r="F66" s="119"/>
      <c r="G66" s="120"/>
      <c r="H66" s="114"/>
      <c r="I66" s="114"/>
      <c r="J66" s="114"/>
      <c r="K66" s="114"/>
      <c r="L66" s="114"/>
      <c r="M66" s="114"/>
      <c r="N66" s="115"/>
      <c r="O66" s="62"/>
      <c r="P66" s="62"/>
      <c r="Q66" s="26"/>
      <c r="W66" s="46"/>
      <c r="X66" s="28"/>
      <c r="Y66" s="28"/>
      <c r="Z66" s="28"/>
      <c r="AA66" s="28"/>
      <c r="AB66" s="28"/>
      <c r="AC66" s="28"/>
    </row>
    <row r="67" spans="2:29" s="15" customFormat="1" ht="22.5" customHeight="1" x14ac:dyDescent="0.3">
      <c r="B67" s="26"/>
      <c r="C67" s="117" t="str">
        <f t="shared" si="6"/>
        <v>COTRAITANT 3/COCONTRACTOR 3</v>
      </c>
      <c r="D67" s="118">
        <f t="shared" si="6"/>
        <v>0</v>
      </c>
      <c r="E67" s="119"/>
      <c r="F67" s="119"/>
      <c r="G67" s="120"/>
      <c r="H67" s="114"/>
      <c r="I67" s="114"/>
      <c r="J67" s="114"/>
      <c r="K67" s="114"/>
      <c r="L67" s="114"/>
      <c r="M67" s="114"/>
      <c r="N67" s="115"/>
      <c r="O67" s="62"/>
      <c r="P67" s="62"/>
      <c r="Q67" s="26"/>
      <c r="W67" s="46"/>
      <c r="X67" s="28"/>
      <c r="Y67" s="28"/>
      <c r="Z67" s="28"/>
      <c r="AA67" s="28"/>
      <c r="AB67" s="28"/>
      <c r="AC67" s="28"/>
    </row>
    <row r="68" spans="2:29" s="15" customFormat="1" ht="22.5" customHeight="1" x14ac:dyDescent="0.3">
      <c r="B68" s="26"/>
      <c r="C68" s="117" t="str">
        <f t="shared" si="6"/>
        <v>COTRAITANT 4/COCONTRACTOR 4</v>
      </c>
      <c r="D68" s="118">
        <f t="shared" si="6"/>
        <v>0</v>
      </c>
      <c r="E68" s="119"/>
      <c r="F68" s="119"/>
      <c r="G68" s="120"/>
      <c r="H68" s="114"/>
      <c r="I68" s="114"/>
      <c r="J68" s="114"/>
      <c r="K68" s="114"/>
      <c r="L68" s="114"/>
      <c r="M68" s="114"/>
      <c r="N68" s="115"/>
      <c r="O68" s="62"/>
      <c r="P68" s="62"/>
      <c r="Q68" s="26"/>
      <c r="W68" s="46"/>
      <c r="X68" s="28"/>
      <c r="Y68" s="28"/>
      <c r="Z68" s="28"/>
      <c r="AA68" s="28"/>
      <c r="AB68" s="28"/>
      <c r="AC68" s="28"/>
    </row>
    <row r="69" spans="2:29" s="15" customFormat="1" ht="22.5" customHeight="1" x14ac:dyDescent="0.3">
      <c r="B69" s="26"/>
      <c r="C69" s="117" t="str">
        <f t="shared" si="6"/>
        <v>SOUSTRAITANT 1/SUBCONTRACTOR 1</v>
      </c>
      <c r="D69" s="118">
        <f t="shared" si="6"/>
        <v>0</v>
      </c>
      <c r="E69" s="119"/>
      <c r="F69" s="119"/>
      <c r="G69" s="120"/>
      <c r="H69" s="114"/>
      <c r="I69" s="114"/>
      <c r="J69" s="114"/>
      <c r="K69" s="114"/>
      <c r="L69" s="114"/>
      <c r="M69" s="114"/>
      <c r="N69" s="115"/>
      <c r="O69" s="62"/>
      <c r="P69" s="62"/>
      <c r="Q69" s="26"/>
      <c r="W69" s="46"/>
      <c r="X69" s="28"/>
      <c r="Y69" s="28"/>
      <c r="Z69" s="28"/>
      <c r="AA69" s="28"/>
      <c r="AB69" s="28"/>
      <c r="AC69" s="28"/>
    </row>
    <row r="70" spans="2:29" s="15" customFormat="1" ht="22.5" customHeight="1" x14ac:dyDescent="0.3">
      <c r="B70" s="26"/>
      <c r="C70" s="117" t="str">
        <f t="shared" si="6"/>
        <v>SOUSTRAITANT 2/SUBCONTRACTOR 2</v>
      </c>
      <c r="D70" s="118">
        <f t="shared" si="6"/>
        <v>0</v>
      </c>
      <c r="E70" s="119"/>
      <c r="F70" s="119"/>
      <c r="G70" s="120"/>
      <c r="H70" s="121"/>
      <c r="I70" s="121"/>
      <c r="J70" s="121"/>
      <c r="K70" s="121"/>
      <c r="L70" s="121"/>
      <c r="M70" s="121"/>
      <c r="N70" s="115"/>
      <c r="O70" s="62"/>
      <c r="P70" s="62"/>
      <c r="Q70" s="26"/>
      <c r="W70" s="46"/>
      <c r="X70" s="28"/>
      <c r="Y70" s="28"/>
      <c r="Z70" s="28"/>
      <c r="AA70" s="28"/>
      <c r="AB70" s="28"/>
      <c r="AC70" s="28"/>
    </row>
    <row r="71" spans="2:29" s="15" customFormat="1" ht="22.5" customHeight="1" x14ac:dyDescent="0.3">
      <c r="B71" s="26"/>
      <c r="C71" s="117" t="str">
        <f t="shared" si="6"/>
        <v>SOUSTRAITANT 3/SUBCONTRACTOR 3</v>
      </c>
      <c r="D71" s="118">
        <f t="shared" si="6"/>
        <v>0</v>
      </c>
      <c r="E71" s="122"/>
      <c r="F71" s="122"/>
      <c r="G71" s="123"/>
      <c r="H71" s="99"/>
      <c r="I71" s="99"/>
      <c r="J71" s="99"/>
      <c r="K71" s="99"/>
      <c r="L71" s="99"/>
      <c r="M71" s="99"/>
      <c r="N71" s="94"/>
      <c r="O71" s="95"/>
      <c r="P71" s="94"/>
      <c r="Q71" s="26"/>
      <c r="W71" s="46"/>
      <c r="X71" s="28"/>
      <c r="Y71" s="28"/>
      <c r="Z71" s="28"/>
      <c r="AA71" s="28"/>
      <c r="AB71" s="28"/>
      <c r="AC71" s="28"/>
    </row>
    <row r="72" spans="2:29" s="15" customFormat="1" ht="22.5" customHeight="1" x14ac:dyDescent="0.3">
      <c r="B72" s="26"/>
      <c r="C72" s="117" t="str">
        <f t="shared" si="6"/>
        <v>SOUSTRAITANT 4/SUBCONTRACTOR 4</v>
      </c>
      <c r="D72" s="118">
        <f t="shared" si="6"/>
        <v>0</v>
      </c>
      <c r="E72" s="124"/>
      <c r="F72" s="124"/>
      <c r="G72" s="125"/>
      <c r="O72" s="95"/>
      <c r="P72" s="94"/>
      <c r="Q72" s="26"/>
      <c r="W72" s="46"/>
      <c r="X72" s="28"/>
      <c r="Y72" s="28"/>
      <c r="Z72" s="28"/>
      <c r="AA72" s="28"/>
      <c r="AB72" s="28"/>
      <c r="AC72" s="28"/>
    </row>
    <row r="73" spans="2:29" ht="15.95" customHeight="1" thickBot="1" x14ac:dyDescent="0.3">
      <c r="B73" s="126"/>
      <c r="C73" s="127"/>
      <c r="D73" s="128"/>
      <c r="E73" s="127"/>
      <c r="F73" s="127"/>
      <c r="G73" s="127"/>
      <c r="H73" s="127"/>
      <c r="I73" s="127"/>
      <c r="J73" s="127"/>
      <c r="K73" s="127"/>
      <c r="L73" s="127"/>
      <c r="M73" s="127"/>
      <c r="N73" s="15"/>
      <c r="O73" s="15"/>
      <c r="P73" s="15"/>
      <c r="Q73" s="26"/>
    </row>
    <row r="74" spans="2:29" ht="32.25" customHeight="1" x14ac:dyDescent="0.25">
      <c r="C74" s="129"/>
      <c r="D74" s="130"/>
      <c r="N74" s="131"/>
      <c r="O74" s="131"/>
      <c r="P74" s="131"/>
    </row>
    <row r="75" spans="2:29" ht="32.25" customHeight="1" x14ac:dyDescent="0.25">
      <c r="D75" s="129"/>
      <c r="E75" s="129"/>
      <c r="F75" s="129"/>
      <c r="G75" s="129"/>
      <c r="H75" s="129"/>
      <c r="I75" s="129"/>
      <c r="J75" s="129"/>
      <c r="K75" s="129"/>
      <c r="L75" s="129"/>
      <c r="M75" s="129"/>
    </row>
    <row r="76" spans="2:29" ht="32.25" customHeight="1" x14ac:dyDescent="0.25"/>
    <row r="77" spans="2:29" ht="32.25" customHeight="1" x14ac:dyDescent="0.25"/>
    <row r="78" spans="2:29" ht="32.25" customHeight="1" x14ac:dyDescent="0.25">
      <c r="C78" s="15"/>
    </row>
    <row r="79" spans="2:29" s="132" customFormat="1" ht="32.25" customHeight="1" x14ac:dyDescent="0.25">
      <c r="C79" s="15"/>
      <c r="D79" s="15"/>
      <c r="E79" s="15"/>
      <c r="F79" s="15"/>
      <c r="G79" s="15"/>
      <c r="H79" s="15"/>
      <c r="I79" s="15"/>
      <c r="J79" s="15"/>
      <c r="K79" s="15"/>
      <c r="L79" s="15"/>
      <c r="M79" s="15"/>
      <c r="N79" s="15"/>
      <c r="O79" s="12"/>
      <c r="P79" s="12"/>
      <c r="V79" s="133"/>
      <c r="W79" s="134"/>
      <c r="X79" s="133"/>
      <c r="Y79" s="133"/>
      <c r="Z79" s="133"/>
      <c r="AA79" s="133"/>
      <c r="AB79" s="133"/>
    </row>
    <row r="80" spans="2:29" ht="32.25" customHeight="1" x14ac:dyDescent="0.25">
      <c r="D80" s="15"/>
      <c r="E80" s="15"/>
      <c r="F80" s="15"/>
      <c r="G80" s="15"/>
      <c r="H80" s="15"/>
      <c r="I80" s="15"/>
      <c r="J80" s="15"/>
      <c r="K80" s="15"/>
      <c r="L80" s="15"/>
      <c r="M80" s="15"/>
      <c r="N80" s="15"/>
    </row>
    <row r="81" ht="32.25" customHeight="1" x14ac:dyDescent="0.25"/>
    <row r="82" ht="32.25" customHeight="1" x14ac:dyDescent="0.25"/>
    <row r="83" ht="31.5" customHeight="1" x14ac:dyDescent="0.25"/>
    <row r="84" ht="16.149999999999999" customHeight="1" x14ac:dyDescent="0.25"/>
    <row r="85" ht="33.6" customHeight="1" x14ac:dyDescent="0.25"/>
    <row r="86" ht="6.6" customHeight="1" x14ac:dyDescent="0.25"/>
    <row r="90" ht="15.6" customHeight="1" x14ac:dyDescent="0.25"/>
  </sheetData>
  <sheetProtection selectLockedCells="1"/>
  <mergeCells count="37">
    <mergeCell ref="E28:K28"/>
    <mergeCell ref="C30:C32"/>
    <mergeCell ref="C35:D35"/>
    <mergeCell ref="C62:G62"/>
    <mergeCell ref="C40:L40"/>
    <mergeCell ref="E42:K42"/>
    <mergeCell ref="C43:D43"/>
    <mergeCell ref="C44:D44"/>
    <mergeCell ref="C45:D45"/>
    <mergeCell ref="C46:D46"/>
    <mergeCell ref="C48:D48"/>
    <mergeCell ref="C49:D49"/>
    <mergeCell ref="C51:D51"/>
    <mergeCell ref="C54:D54"/>
    <mergeCell ref="E54:L54"/>
    <mergeCell ref="C36:D36"/>
    <mergeCell ref="C20:D20"/>
    <mergeCell ref="C21:D21"/>
    <mergeCell ref="C22:D22"/>
    <mergeCell ref="C23:D23"/>
    <mergeCell ref="C24:D24"/>
    <mergeCell ref="C25:D25"/>
    <mergeCell ref="C26:D26"/>
    <mergeCell ref="C27:D27"/>
    <mergeCell ref="C19:D19"/>
    <mergeCell ref="B2:P2"/>
    <mergeCell ref="C3:P3"/>
    <mergeCell ref="C4:D4"/>
    <mergeCell ref="E4:J4"/>
    <mergeCell ref="C6:D6"/>
    <mergeCell ref="F6:H6"/>
    <mergeCell ref="J6:K6"/>
    <mergeCell ref="G7:H7"/>
    <mergeCell ref="G8:H8"/>
    <mergeCell ref="G9:H9"/>
    <mergeCell ref="G10:H10"/>
    <mergeCell ref="E17:K17"/>
  </mergeCells>
  <conditionalFormatting sqref="G59">
    <cfRule type="cellIs" dxfId="9" priority="5" operator="greaterThan">
      <formula>450000</formula>
    </cfRule>
  </conditionalFormatting>
  <conditionalFormatting sqref="M35">
    <cfRule type="cellIs" dxfId="8" priority="2" operator="notEqual">
      <formula>$L$35</formula>
    </cfRule>
    <cfRule type="cellIs" dxfId="7" priority="4" operator="equal">
      <formula>$L$35</formula>
    </cfRule>
  </conditionalFormatting>
  <conditionalFormatting sqref="M36">
    <cfRule type="cellIs" dxfId="6" priority="1" operator="notEqual">
      <formula>$L$36</formula>
    </cfRule>
    <cfRule type="cellIs" dxfId="5" priority="3" operator="equal">
      <formula>$L$36</formula>
    </cfRule>
  </conditionalFormatting>
  <dataValidations count="2">
    <dataValidation type="list" allowBlank="1" showInputMessage="1" showErrorMessage="1" sqref="E22:K22" xr:uid="{5377309B-D27D-4534-99C4-F23CF8AFCF7E}">
      <formula1>$W$17:$W$20</formula1>
    </dataValidation>
    <dataValidation type="list" allowBlank="1" showInputMessage="1" showErrorMessage="1" sqref="L22" xr:uid="{F311416A-B34E-48C8-9546-089761BF1545}">
      <formula1>#REF!</formula1>
    </dataValidation>
  </dataValidations>
  <pageMargins left="0.38958333333333334" right="0.20833333333333334" top="0.41555555555555557" bottom="0.74803149606299213" header="0.31496062992125984" footer="0.31496062992125984"/>
  <pageSetup paperSize="8" scale="87" fitToWidth="0"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64131-EF5A-4544-A865-4374AAA497FB}">
  <dimension ref="A1:R71"/>
  <sheetViews>
    <sheetView showGridLines="0" tabSelected="1" zoomScale="50" zoomScaleNormal="50" zoomScaleSheetLayoutView="55" zoomScalePageLayoutView="70" workbookViewId="0">
      <selection activeCell="G16" sqref="G16"/>
    </sheetView>
  </sheetViews>
  <sheetFormatPr baseColWidth="10" defaultColWidth="9.75" defaultRowHeight="17.100000000000001" customHeight="1" x14ac:dyDescent="0.25"/>
  <cols>
    <col min="1" max="1" width="2.5" style="12" customWidth="1"/>
    <col min="2" max="2" width="20.5" style="12" customWidth="1"/>
    <col min="3" max="3" width="91.75" style="12" customWidth="1"/>
    <col min="4" max="4" width="76.125" style="12" customWidth="1"/>
    <col min="5" max="5" width="73.625" style="12" customWidth="1"/>
    <col min="6" max="6" width="77.75" style="12" customWidth="1"/>
    <col min="7" max="7" width="38.75" style="12" customWidth="1"/>
    <col min="8" max="11" width="9.75" style="12"/>
    <col min="12" max="12" width="9.75" style="13"/>
    <col min="13" max="13" width="1.375" style="14" customWidth="1"/>
    <col min="14" max="14" width="22.25" style="13" customWidth="1"/>
    <col min="15" max="18" width="9.75" style="13"/>
    <col min="19" max="16384" width="9.75" style="12"/>
  </cols>
  <sheetData>
    <row r="1" spans="1:18" ht="17.100000000000001" customHeight="1" thickBot="1" x14ac:dyDescent="0.3">
      <c r="A1" s="1"/>
      <c r="B1" s="2"/>
      <c r="C1" s="2"/>
      <c r="D1" s="2"/>
      <c r="E1" s="2"/>
      <c r="F1" s="2"/>
      <c r="G1" s="2"/>
    </row>
    <row r="2" spans="1:18" ht="351.75" customHeight="1" thickTop="1" thickBot="1" x14ac:dyDescent="0.3">
      <c r="A2" s="1"/>
      <c r="B2" s="255" t="s">
        <v>107</v>
      </c>
      <c r="C2" s="256"/>
      <c r="D2" s="256"/>
      <c r="E2" s="256"/>
      <c r="F2" s="256"/>
      <c r="G2" s="257"/>
      <c r="R2" s="13" t="s">
        <v>92</v>
      </c>
    </row>
    <row r="3" spans="1:18" ht="15.95" customHeight="1" thickBot="1" x14ac:dyDescent="0.3">
      <c r="B3" s="182"/>
      <c r="C3" s="128"/>
      <c r="D3" s="127"/>
      <c r="E3" s="127"/>
      <c r="F3" s="127"/>
      <c r="G3" s="183"/>
    </row>
    <row r="4" spans="1:18" ht="32.25" customHeight="1" thickBot="1" x14ac:dyDescent="0.3">
      <c r="B4" s="184"/>
      <c r="C4" s="181"/>
      <c r="D4" s="15"/>
      <c r="E4" s="15"/>
      <c r="F4" s="15"/>
      <c r="G4" s="185"/>
    </row>
    <row r="5" spans="1:18" ht="72.75" customHeight="1" thickTop="1" x14ac:dyDescent="0.25">
      <c r="B5" s="184"/>
      <c r="C5" s="261" t="s">
        <v>94</v>
      </c>
      <c r="D5" s="262" t="s">
        <v>110</v>
      </c>
      <c r="E5" s="262" t="s">
        <v>109</v>
      </c>
      <c r="F5" s="263" t="s">
        <v>0</v>
      </c>
      <c r="G5" s="186"/>
    </row>
    <row r="6" spans="1:18" ht="46.5" thickBot="1" x14ac:dyDescent="0.3">
      <c r="B6" s="184"/>
      <c r="C6" s="264" t="s">
        <v>87</v>
      </c>
      <c r="D6" s="265">
        <f>'EGI-2025-0335 DPGFTranche Ferme'!E73</f>
        <v>0</v>
      </c>
      <c r="E6" s="265">
        <f>'EGI-2025-0335 DPGFTranche Ferme'!F73</f>
        <v>0</v>
      </c>
      <c r="F6" s="266">
        <f>'EGI-2025-0335 DPGFTranche Ferme'!G73</f>
        <v>0</v>
      </c>
      <c r="G6" s="185"/>
    </row>
    <row r="7" spans="1:18" s="132" customFormat="1" ht="38.25" thickTop="1" x14ac:dyDescent="0.25">
      <c r="B7" s="187"/>
      <c r="C7" s="267" t="s">
        <v>95</v>
      </c>
      <c r="D7" s="268" t="s">
        <v>110</v>
      </c>
      <c r="E7" s="268" t="s">
        <v>109</v>
      </c>
      <c r="F7" s="269" t="s">
        <v>0</v>
      </c>
      <c r="G7" s="185"/>
      <c r="L7" s="133"/>
      <c r="M7" s="134"/>
      <c r="N7" s="133"/>
      <c r="O7" s="133"/>
      <c r="P7" s="133"/>
      <c r="Q7" s="133"/>
      <c r="R7" s="133"/>
    </row>
    <row r="8" spans="1:18" ht="46.5" thickBot="1" x14ac:dyDescent="0.3">
      <c r="B8" s="184"/>
      <c r="C8" s="270" t="s">
        <v>87</v>
      </c>
      <c r="D8" s="271">
        <f>'EGI-2025-0335 Tranche OPT1'!E98</f>
        <v>0</v>
      </c>
      <c r="E8" s="271">
        <f>'EGI-2025-0335 Tranche OPT1'!F98</f>
        <v>0</v>
      </c>
      <c r="F8" s="272">
        <f>'EGI-2025-0335 Tranche OPT1'!G98</f>
        <v>0</v>
      </c>
      <c r="G8" s="185"/>
    </row>
    <row r="9" spans="1:18" ht="38.25" thickTop="1" x14ac:dyDescent="0.25">
      <c r="B9" s="184"/>
      <c r="C9" s="273" t="s">
        <v>96</v>
      </c>
      <c r="D9" s="274" t="s">
        <v>110</v>
      </c>
      <c r="E9" s="274" t="s">
        <v>109</v>
      </c>
      <c r="F9" s="275" t="s">
        <v>0</v>
      </c>
      <c r="G9" s="185"/>
    </row>
    <row r="10" spans="1:18" ht="46.5" thickBot="1" x14ac:dyDescent="0.3">
      <c r="B10" s="184"/>
      <c r="C10" s="276" t="s">
        <v>87</v>
      </c>
      <c r="D10" s="277">
        <f>'EGI-2025-0335 Tranche OPT2'!E59</f>
        <v>0</v>
      </c>
      <c r="E10" s="277">
        <f>'EGI-2025-0335 Tranche OPT2'!F59</f>
        <v>0</v>
      </c>
      <c r="F10" s="278">
        <f>'EGI-2025-0335 Tranche OPT2'!G59</f>
        <v>0</v>
      </c>
      <c r="G10" s="185"/>
    </row>
    <row r="11" spans="1:18" ht="38.25" thickTop="1" x14ac:dyDescent="0.25">
      <c r="B11" s="184"/>
      <c r="C11" s="279" t="s">
        <v>97</v>
      </c>
      <c r="D11" s="280" t="s">
        <v>110</v>
      </c>
      <c r="E11" s="280" t="s">
        <v>109</v>
      </c>
      <c r="F11" s="281" t="s">
        <v>0</v>
      </c>
      <c r="G11" s="185"/>
    </row>
    <row r="12" spans="1:18" ht="46.5" thickBot="1" x14ac:dyDescent="0.3">
      <c r="B12" s="184"/>
      <c r="C12" s="282" t="s">
        <v>87</v>
      </c>
      <c r="D12" s="283">
        <f>'EGI-2025-0335 Tranche OPT3'!E59</f>
        <v>0</v>
      </c>
      <c r="E12" s="283">
        <f>'EGI-2025-0335 Tranche OPT3'!F59</f>
        <v>0</v>
      </c>
      <c r="F12" s="284">
        <f>'EGI-2025-0335 Tranche OPT3'!G59</f>
        <v>0</v>
      </c>
      <c r="G12" s="185"/>
    </row>
    <row r="13" spans="1:18" ht="38.25" thickTop="1" x14ac:dyDescent="0.25">
      <c r="B13" s="184"/>
      <c r="C13" s="285" t="s">
        <v>98</v>
      </c>
      <c r="D13" s="286" t="s">
        <v>110</v>
      </c>
      <c r="E13" s="286" t="s">
        <v>109</v>
      </c>
      <c r="F13" s="287" t="s">
        <v>0</v>
      </c>
      <c r="G13" s="185"/>
    </row>
    <row r="14" spans="1:18" ht="46.5" thickBot="1" x14ac:dyDescent="0.3">
      <c r="B14" s="184"/>
      <c r="C14" s="288" t="s">
        <v>87</v>
      </c>
      <c r="D14" s="289">
        <f>'EGI-2025-0335 Tranche OPT4'!E59</f>
        <v>0</v>
      </c>
      <c r="E14" s="289">
        <f>'EGI-2025-0335 Tranche OPT4'!F59</f>
        <v>0</v>
      </c>
      <c r="F14" s="290">
        <f>'EGI-2025-0335 Tranche OPT4'!G59</f>
        <v>0</v>
      </c>
      <c r="G14" s="185"/>
    </row>
    <row r="15" spans="1:18" ht="17.100000000000001" customHeight="1" thickTop="1" thickBot="1" x14ac:dyDescent="0.3">
      <c r="B15" s="184"/>
      <c r="C15" s="15"/>
      <c r="D15" s="15"/>
      <c r="E15" s="15"/>
      <c r="F15" s="15"/>
      <c r="G15" s="185"/>
    </row>
    <row r="16" spans="1:18" ht="222" customHeight="1" thickTop="1" thickBot="1" x14ac:dyDescent="0.3">
      <c r="B16" s="184"/>
      <c r="C16" s="192" t="s">
        <v>122</v>
      </c>
      <c r="D16" s="258">
        <f>SUM(D6,D8,D10,D12,D14)</f>
        <v>0</v>
      </c>
      <c r="E16" s="258">
        <f>SUM(E6,E8,E10,E12,E14)</f>
        <v>0</v>
      </c>
      <c r="F16" s="258">
        <f>SUM(F6,F8,F10,F12,F14)</f>
        <v>0</v>
      </c>
      <c r="G16" s="185"/>
    </row>
    <row r="17" spans="2:7" ht="190.5" thickTop="1" thickBot="1" x14ac:dyDescent="0.3">
      <c r="B17" s="184"/>
      <c r="C17" s="192" t="s">
        <v>121</v>
      </c>
      <c r="D17" s="194"/>
      <c r="E17" s="194"/>
      <c r="F17" s="259">
        <v>30000</v>
      </c>
      <c r="G17" s="185"/>
    </row>
    <row r="18" spans="2:7" ht="156" customHeight="1" thickTop="1" thickBot="1" x14ac:dyDescent="0.3">
      <c r="B18" s="184"/>
      <c r="C18" s="192" t="s">
        <v>120</v>
      </c>
      <c r="D18" s="195"/>
      <c r="E18" s="195"/>
      <c r="F18" s="260">
        <f>SUM(F16:F17)</f>
        <v>30000</v>
      </c>
      <c r="G18" s="185"/>
    </row>
    <row r="19" spans="2:7" ht="17.100000000000001" customHeight="1" thickTop="1" x14ac:dyDescent="0.25">
      <c r="B19" s="184"/>
      <c r="C19" s="15"/>
      <c r="D19" s="15"/>
      <c r="E19" s="15"/>
      <c r="F19" s="15"/>
      <c r="G19" s="185"/>
    </row>
    <row r="20" spans="2:7" ht="17.100000000000001" customHeight="1" thickBot="1" x14ac:dyDescent="0.3">
      <c r="B20" s="188"/>
      <c r="C20" s="189"/>
      <c r="D20" s="189"/>
      <c r="E20" s="189"/>
      <c r="F20" s="189"/>
      <c r="G20" s="190"/>
    </row>
    <row r="21" spans="2:7" ht="17.100000000000001" customHeight="1" thickTop="1" x14ac:dyDescent="0.25"/>
    <row r="71" spans="18:18" ht="17.100000000000001" customHeight="1" x14ac:dyDescent="0.25">
      <c r="R71" s="13" t="s">
        <v>93</v>
      </c>
    </row>
  </sheetData>
  <sheetProtection selectLockedCells="1"/>
  <mergeCells count="1">
    <mergeCell ref="B2:G2"/>
  </mergeCells>
  <conditionalFormatting sqref="F6">
    <cfRule type="cellIs" dxfId="4" priority="7" operator="greaterThan">
      <formula>450000</formula>
    </cfRule>
  </conditionalFormatting>
  <conditionalFormatting sqref="F8">
    <cfRule type="cellIs" dxfId="3" priority="2" operator="greaterThan">
      <formula>450000</formula>
    </cfRule>
  </conditionalFormatting>
  <conditionalFormatting sqref="F10">
    <cfRule type="cellIs" dxfId="2" priority="1" operator="greaterThan">
      <formula>450000</formula>
    </cfRule>
  </conditionalFormatting>
  <conditionalFormatting sqref="F12">
    <cfRule type="cellIs" dxfId="1" priority="4" operator="greaterThan">
      <formula>450000</formula>
    </cfRule>
  </conditionalFormatting>
  <conditionalFormatting sqref="F14">
    <cfRule type="cellIs" dxfId="0" priority="3" operator="greaterThan">
      <formula>450000</formula>
    </cfRule>
  </conditionalFormatting>
  <pageMargins left="0.38958333333333334" right="0.20833333333333334" top="0.41555555555555557" bottom="0.74803149606299213" header="0.31496062992125984" footer="0.31496062992125984"/>
  <pageSetup paperSize="8" scale="87" fitToWidth="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11</vt:i4>
      </vt:variant>
    </vt:vector>
  </HeadingPairs>
  <TitlesOfParts>
    <vt:vector size="17" baseType="lpstr">
      <vt:lpstr>EGI-2025-0335 DPGFTranche Ferme</vt:lpstr>
      <vt:lpstr>EGI-2025-0335 Tranche OPT1</vt:lpstr>
      <vt:lpstr>EGI-2025-0335 Tranche OPT2</vt:lpstr>
      <vt:lpstr>EGI-2025-0335 Tranche OPT3</vt:lpstr>
      <vt:lpstr>EGI-2025-0335 Tranche OPT4</vt:lpstr>
      <vt:lpstr>EGI-2025-0335 Stynhèse</vt:lpstr>
      <vt:lpstr>'EGI-2025-0335 DPGFTranche Ferme'!_Toc25250064</vt:lpstr>
      <vt:lpstr>'EGI-2025-0335 Tranche OPT1'!_Toc25250064</vt:lpstr>
      <vt:lpstr>'EGI-2025-0335 Tranche OPT2'!_Toc25250064</vt:lpstr>
      <vt:lpstr>'EGI-2025-0335 Tranche OPT3'!_Toc25250064</vt:lpstr>
      <vt:lpstr>'EGI-2025-0335 Tranche OPT4'!_Toc25250064</vt:lpstr>
      <vt:lpstr>'EGI-2025-0335 DPGFTranche Ferme'!Zone_d_impression</vt:lpstr>
      <vt:lpstr>'EGI-2025-0335 Stynhèse'!Zone_d_impression</vt:lpstr>
      <vt:lpstr>'EGI-2025-0335 Tranche OPT1'!Zone_d_impression</vt:lpstr>
      <vt:lpstr>'EGI-2025-0335 Tranche OPT2'!Zone_d_impression</vt:lpstr>
      <vt:lpstr>'EGI-2025-0335 Tranche OPT3'!Zone_d_impression</vt:lpstr>
      <vt:lpstr>'EGI-2025-0335 Tranche OPT4'!Zone_d_impression</vt:lpstr>
    </vt:vector>
  </TitlesOfParts>
  <Company>AFD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RAHARIRIAKA Miora</dc:creator>
  <cp:lastModifiedBy>SUPIOT Damien</cp:lastModifiedBy>
  <dcterms:created xsi:type="dcterms:W3CDTF">2020-12-08T12:28:33Z</dcterms:created>
  <dcterms:modified xsi:type="dcterms:W3CDTF">2025-10-08T08:34:08Z</dcterms:modified>
</cp:coreProperties>
</file>